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Edgar Soto\Desktop\OIR 5362_A\"/>
    </mc:Choice>
  </mc:AlternateContent>
  <xr:revisionPtr revIDLastSave="0" documentId="13_ncr:1_{569B982B-0EE9-450B-B866-BA40AF576786}" xr6:coauthVersionLast="36" xr6:coauthVersionMax="36" xr10:uidLastSave="{00000000-0000-0000-0000-000000000000}"/>
  <bookViews>
    <workbookView xWindow="0" yWindow="0" windowWidth="20490" windowHeight="7530" activeTab="3" xr2:uid="{2E06E888-1E57-427F-AD6A-F4A4A18C3F71}"/>
  </bookViews>
  <sheets>
    <sheet name="Trab_coti" sheetId="1" r:id="rId1"/>
    <sheet name="Cot_sexo_edad" sheetId="3" r:id="rId2"/>
    <sheet name="Trab_Coti_muni" sheetId="5" r:id="rId3"/>
    <sheet name="Sal_medio_cot" sheetId="2" r:id="rId4"/>
  </sheets>
  <definedNames>
    <definedName name="DETALLE" localSheetId="3">#REF!</definedName>
    <definedName name="DETALLE" localSheetId="0">#REF!</definedName>
    <definedName name="DETALLE">#REF!</definedName>
    <definedName name="DOSMIL" localSheetId="3">#REF!</definedName>
    <definedName name="DOSMIL" localSheetId="0">#REF!</definedName>
    <definedName name="DOSMIL">#REF!</definedName>
    <definedName name="DOSMILCATORCE" localSheetId="3">#REF!</definedName>
    <definedName name="DOSMILCATORCE" localSheetId="0">#REF!</definedName>
    <definedName name="DOSMILCATORCE">#REF!</definedName>
    <definedName name="DOSMILCINCO" localSheetId="3">#REF!</definedName>
    <definedName name="DOSMILCINCO" localSheetId="0">#REF!</definedName>
    <definedName name="DOSMILCINCO">#REF!</definedName>
    <definedName name="DOSMILCUATRO" localSheetId="3">#REF!</definedName>
    <definedName name="DOSMILCUATRO" localSheetId="0">#REF!</definedName>
    <definedName name="DOSMILCUATRO">#REF!</definedName>
    <definedName name="DOSMILDIECINUEVE" localSheetId="3">#REF!</definedName>
    <definedName name="DOSMILDIECINUEVE" localSheetId="0">#REF!</definedName>
    <definedName name="DOSMILDIECINUEVE">#REF!</definedName>
    <definedName name="DOSMILDIECIOCHO" localSheetId="3">#REF!</definedName>
    <definedName name="DOSMILDIECIOCHO" localSheetId="0">#REF!</definedName>
    <definedName name="DOSMILDIECIOCHO">#REF!</definedName>
    <definedName name="DOSMILDIECISEIS" localSheetId="3">#REF!</definedName>
    <definedName name="DOSMILDIECISEIS" localSheetId="0">#REF!</definedName>
    <definedName name="DOSMILDIECISEIS">#REF!</definedName>
    <definedName name="DOSMILDIECISIETE" localSheetId="3">#REF!</definedName>
    <definedName name="DOSMILDIECISIETE" localSheetId="0">#REF!</definedName>
    <definedName name="DOSMILDIECISIETE">#REF!</definedName>
    <definedName name="DOSMILDIEZ" localSheetId="3">#REF!</definedName>
    <definedName name="DOSMILDIEZ" localSheetId="0">#REF!</definedName>
    <definedName name="DOSMILDIEZ">#REF!</definedName>
    <definedName name="DOSMILDOCE" localSheetId="3">#REF!</definedName>
    <definedName name="DOSMILDOCE" localSheetId="0">#REF!</definedName>
    <definedName name="DOSMILDOCE">#REF!</definedName>
    <definedName name="DOSMILDOS" localSheetId="3">#REF!</definedName>
    <definedName name="DOSMILDOS" localSheetId="0">#REF!</definedName>
    <definedName name="DOSMILDOS">#REF!</definedName>
    <definedName name="DOSMILNUEVE" localSheetId="3">#REF!</definedName>
    <definedName name="DOSMILNUEVE" localSheetId="0">#REF!</definedName>
    <definedName name="DOSMILNUEVE">#REF!</definedName>
    <definedName name="DOSMILOCHO" localSheetId="3">#REF!</definedName>
    <definedName name="DOSMILOCHO" localSheetId="0">#REF!</definedName>
    <definedName name="DOSMILOCHO">#REF!</definedName>
    <definedName name="DOSMILONCE" localSheetId="3">#REF!</definedName>
    <definedName name="DOSMILONCE" localSheetId="0">#REF!</definedName>
    <definedName name="DOSMILONCE">#REF!</definedName>
    <definedName name="DOSMILQUINCE" localSheetId="3">#REF!</definedName>
    <definedName name="DOSMILQUINCE" localSheetId="0">#REF!</definedName>
    <definedName name="DOSMILQUINCE">#REF!</definedName>
    <definedName name="DOSMILSEIS" localSheetId="3">#REF!</definedName>
    <definedName name="DOSMILSEIS" localSheetId="0">#REF!</definedName>
    <definedName name="DOSMILSEIS">#REF!</definedName>
    <definedName name="DOSMILSIETE" localSheetId="3">#REF!</definedName>
    <definedName name="DOSMILSIETE" localSheetId="0">#REF!</definedName>
    <definedName name="DOSMILSIETE">#REF!</definedName>
    <definedName name="DOSMILTRECE" localSheetId="3">#REF!</definedName>
    <definedName name="DOSMILTRECE" localSheetId="0">#REF!</definedName>
    <definedName name="DOSMILTRECE">#REF!</definedName>
    <definedName name="DOSMILTRES" localSheetId="3">#REF!</definedName>
    <definedName name="DOSMILTRES" localSheetId="0">#REF!</definedName>
    <definedName name="DOSMILTRES">#REF!</definedName>
    <definedName name="DOSMILUNO" localSheetId="3">#REF!</definedName>
    <definedName name="DOSMILUNO" localSheetId="0">#REF!</definedName>
    <definedName name="DOSMILUNO">#REF!</definedName>
    <definedName name="DOSMILVEINTE" localSheetId="3">#REF!</definedName>
    <definedName name="DOSMILVEINTE" localSheetId="0">#REF!</definedName>
    <definedName name="DOSMILVEINTE">#REF!</definedName>
    <definedName name="DOSMILVEINTICINCO" localSheetId="3">#REF!</definedName>
    <definedName name="DOSMILVEINTICINCO" localSheetId="0">#REF!</definedName>
    <definedName name="DOSMILVEINTICINCO">#REF!</definedName>
    <definedName name="DOSMILVEINTICUATRO" localSheetId="3">#REF!</definedName>
    <definedName name="DOSMILVEINTICUATRO" localSheetId="0">#REF!</definedName>
    <definedName name="DOSMILVEINTICUATRO">#REF!</definedName>
    <definedName name="DOSMILVEINTIDOS" localSheetId="3">#REF!</definedName>
    <definedName name="DOSMILVEINTIDOS" localSheetId="0">#REF!</definedName>
    <definedName name="DOSMILVEINTIDOS">#REF!</definedName>
    <definedName name="DOSMILVEINTITRES" localSheetId="3">#REF!</definedName>
    <definedName name="DOSMILVEINTITRES" localSheetId="0">#REF!</definedName>
    <definedName name="DOSMILVEINTITRES">#REF!</definedName>
    <definedName name="DOSMILVEINTIUNO" localSheetId="3">#REF!</definedName>
    <definedName name="DOSMILVEINTIUNO" localSheetId="0">#REF!</definedName>
    <definedName name="DOSMILVEINTIUNO">#REF!</definedName>
    <definedName name="NOVENTICINCO" localSheetId="3">#REF!</definedName>
    <definedName name="NOVENTICINCO" localSheetId="0">#REF!</definedName>
    <definedName name="NOVENTICINCO">#REF!</definedName>
    <definedName name="NOVENTINUEVE" localSheetId="3">#REF!</definedName>
    <definedName name="NOVENTINUEVE" localSheetId="0">#REF!</definedName>
    <definedName name="NOVENTINUEVE">#REF!</definedName>
    <definedName name="NOVENTIOCHO" localSheetId="3">#REF!</definedName>
    <definedName name="NOVENTIOCHO" localSheetId="0">#REF!</definedName>
    <definedName name="NOVENTIOCHO">#REF!</definedName>
    <definedName name="NOVENTISEIS" localSheetId="3">#REF!</definedName>
    <definedName name="NOVENTISEIS" localSheetId="0">#REF!</definedName>
    <definedName name="NOVENTISEIS">#REF!</definedName>
    <definedName name="NOVENTISIETE" localSheetId="3">#REF!</definedName>
    <definedName name="NOVENTISIETE" localSheetId="0">#REF!</definedName>
    <definedName name="NOVENTISIETE">#REF!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6" i="1" l="1"/>
  <c r="L16" i="1"/>
  <c r="K16" i="1"/>
  <c r="J16" i="1"/>
  <c r="I16" i="1"/>
  <c r="H16" i="1"/>
  <c r="G16" i="1"/>
  <c r="F16" i="1"/>
  <c r="E16" i="1"/>
  <c r="D16" i="1"/>
  <c r="C16" i="1"/>
  <c r="M15" i="1"/>
  <c r="L15" i="1"/>
  <c r="K15" i="1"/>
  <c r="J15" i="1"/>
  <c r="I15" i="1"/>
  <c r="H15" i="1"/>
  <c r="G15" i="1"/>
  <c r="F15" i="1"/>
  <c r="E15" i="1"/>
  <c r="D15" i="1"/>
  <c r="C15" i="1"/>
</calcChain>
</file>

<file path=xl/sharedStrings.xml><?xml version="1.0" encoding="utf-8"?>
<sst xmlns="http://schemas.openxmlformats.org/spreadsheetml/2006/main" count="359" uniqueCount="305">
  <si>
    <t xml:space="preserve">CUADRO III      TRABAJADORES COTIZANTES, SECTOR PRIVADO Y PÚBLICO, SEGÚN ACTIVIDAD ECONÓMICA </t>
  </si>
  <si>
    <t>A C T I V I D A D</t>
  </si>
  <si>
    <t>N Ú M E R O   D E   T R A B A J A D O R E S   C O T I Z A N T E S</t>
  </si>
  <si>
    <t>2007 R</t>
  </si>
  <si>
    <t>2008 R</t>
  </si>
  <si>
    <t>2009 R</t>
  </si>
  <si>
    <t>2010 R</t>
  </si>
  <si>
    <t>2011 R</t>
  </si>
  <si>
    <t>2012 R</t>
  </si>
  <si>
    <t>2013 R</t>
  </si>
  <si>
    <t>2014 R</t>
  </si>
  <si>
    <t>2015 R</t>
  </si>
  <si>
    <t>2016 R</t>
  </si>
  <si>
    <t>2017 P</t>
  </si>
  <si>
    <t>TOTAL</t>
  </si>
  <si>
    <t>Empleados Sector Privado</t>
  </si>
  <si>
    <t>Agricultura, Caza, Silvicultura y Pesca</t>
  </si>
  <si>
    <t>Explotación de Minas y Canteras</t>
  </si>
  <si>
    <t>Industrias Manufactureras</t>
  </si>
  <si>
    <t>Electricidad, Gas y Agua</t>
  </si>
  <si>
    <t>Construcción</t>
  </si>
  <si>
    <t>Comercio por mayor y menor, Restaurantes y Hoteles</t>
  </si>
  <si>
    <t>Transporte, Almacenamiento y Comunicaciones</t>
  </si>
  <si>
    <t>Establecimientos Financieros, Seguros, Bienes Inmuebles y Servicios Prestados a las Empresas</t>
  </si>
  <si>
    <t>Servicios Comunales, Sociales y Personales</t>
  </si>
  <si>
    <t>Sector Doméstico</t>
  </si>
  <si>
    <t>SALEX</t>
  </si>
  <si>
    <t>Empleados Sector Público</t>
  </si>
  <si>
    <r>
      <t xml:space="preserve">Estatales y Municipales </t>
    </r>
    <r>
      <rPr>
        <vertAlign val="superscript"/>
        <sz val="10"/>
        <rFont val="Arial"/>
        <family val="2"/>
      </rPr>
      <t>1/</t>
    </r>
  </si>
  <si>
    <t>CUADRO VIII      SALARIOS MEDIOS MENSUALES COTIZABLES, SECTOR PRIVADO Y PÚBLICO, SEGÚN ACTIVIDAD ECONÓMICA</t>
  </si>
  <si>
    <t>ACTIVIDAD</t>
  </si>
  <si>
    <t>M O N T O    D E    L O S    S A L A R I O S    M E D I O S       (EN DÓLARES USA)</t>
  </si>
  <si>
    <t>PROMEDIO GENERAL</t>
  </si>
  <si>
    <t>Salarios Sector Privado</t>
  </si>
  <si>
    <t>Establecimientos Financieros, Seguros, Bienes</t>
  </si>
  <si>
    <t>Inmuebles y Servicios Prestados a las Empresas</t>
  </si>
  <si>
    <t xml:space="preserve"> Salarios Sector Público</t>
  </si>
  <si>
    <t>DISTRIBUCIÓN DE TRABAJADORES COTIZANTES AL ISSS POR SEXO Y EDAD 2009-2017</t>
  </si>
  <si>
    <t>Hombres</t>
  </si>
  <si>
    <t>Mujeres</t>
  </si>
  <si>
    <t>Total</t>
  </si>
  <si>
    <t>&lt;= 19</t>
  </si>
  <si>
    <t>20 - 29</t>
  </si>
  <si>
    <t>30 - 39</t>
  </si>
  <si>
    <t>40 - 49</t>
  </si>
  <si>
    <t>50 - 59</t>
  </si>
  <si>
    <t>60+</t>
  </si>
  <si>
    <t>Fuente; departamento de Actuariado y Estadística del ISSS, 11 de septiembre 2018.</t>
  </si>
  <si>
    <t>Ahuachapán</t>
  </si>
  <si>
    <t>Ataco</t>
  </si>
  <si>
    <t>Apaneca</t>
  </si>
  <si>
    <t>Guaymango</t>
  </si>
  <si>
    <t>San Fco. Menéndez</t>
  </si>
  <si>
    <t>Tacuba</t>
  </si>
  <si>
    <t>San Pedro Puxtla</t>
  </si>
  <si>
    <t>Jujutla</t>
  </si>
  <si>
    <t>Atiquizaya</t>
  </si>
  <si>
    <t>San Lorenzo</t>
  </si>
  <si>
    <t>Turín</t>
  </si>
  <si>
    <t>El Refugio</t>
  </si>
  <si>
    <t>Santa Ana</t>
  </si>
  <si>
    <t>Texistepeque</t>
  </si>
  <si>
    <t>Coatepeque</t>
  </si>
  <si>
    <t>El Congo</t>
  </si>
  <si>
    <t>Chalchuapa</t>
  </si>
  <si>
    <t>San Sebastián Salitrillo</t>
  </si>
  <si>
    <t>Candelaria de la Frontera</t>
  </si>
  <si>
    <t>El Porvenir</t>
  </si>
  <si>
    <t>Metapán</t>
  </si>
  <si>
    <t>Masahuat</t>
  </si>
  <si>
    <t>Santiago de la Frontera</t>
  </si>
  <si>
    <t>Santa Rosa Guachipilín</t>
  </si>
  <si>
    <t>San Antonio Pajonal</t>
  </si>
  <si>
    <t>Sonsonate</t>
  </si>
  <si>
    <t>Santo Domingo Guzmán</t>
  </si>
  <si>
    <t>Sonzacate</t>
  </si>
  <si>
    <t>Acajutla</t>
  </si>
  <si>
    <t>Nahuizalco</t>
  </si>
  <si>
    <t>Nahuilingo</t>
  </si>
  <si>
    <t>San Antonio del Monte</t>
  </si>
  <si>
    <t>Izalco</t>
  </si>
  <si>
    <t>San Julián</t>
  </si>
  <si>
    <t>Guisnahuat</t>
  </si>
  <si>
    <t>Armenia</t>
  </si>
  <si>
    <t>Ishuatán</t>
  </si>
  <si>
    <t>Caluco</t>
  </si>
  <si>
    <t>Juayúa</t>
  </si>
  <si>
    <t>Salcotitán</t>
  </si>
  <si>
    <t>Sta. Catarina Masahuat</t>
  </si>
  <si>
    <t>Chalatenango</t>
  </si>
  <si>
    <t>San Isidro Labrador</t>
  </si>
  <si>
    <t>Nueva Trinidad</t>
  </si>
  <si>
    <t>Concepción Quezalpeque</t>
  </si>
  <si>
    <t>San Antonio los Ranchos</t>
  </si>
  <si>
    <t>San Antonio la Cruz</t>
  </si>
  <si>
    <t>Potonico</t>
  </si>
  <si>
    <t>Azacualpa</t>
  </si>
  <si>
    <t>San Miguel de Mercedes</t>
  </si>
  <si>
    <t>Ojos de Agua</t>
  </si>
  <si>
    <t>Arcatao</t>
  </si>
  <si>
    <t>San josé las Flores</t>
  </si>
  <si>
    <t>Nombre de jesús</t>
  </si>
  <si>
    <t>El Carrizal</t>
  </si>
  <si>
    <t>Las Vueltas</t>
  </si>
  <si>
    <t>San Luis del Carmen</t>
  </si>
  <si>
    <t>San José Cancasque</t>
  </si>
  <si>
    <t>San Francisco Lempa</t>
  </si>
  <si>
    <t>Tejutla</t>
  </si>
  <si>
    <t>Citalá</t>
  </si>
  <si>
    <t>La Reina</t>
  </si>
  <si>
    <t>Nueva Concepción</t>
  </si>
  <si>
    <t>La Palma</t>
  </si>
  <si>
    <t>San Ignacio</t>
  </si>
  <si>
    <t>Agua Caliente</t>
  </si>
  <si>
    <t>Dulce Nombre de María</t>
  </si>
  <si>
    <t>El Paraiso</t>
  </si>
  <si>
    <t>San Rafaél</t>
  </si>
  <si>
    <t>Comalapa</t>
  </si>
  <si>
    <t>San Fernando</t>
  </si>
  <si>
    <t>San Francisco Morazán</t>
  </si>
  <si>
    <t>Santa Rita</t>
  </si>
  <si>
    <t>La laguna</t>
  </si>
  <si>
    <t>Nueva San Salvador</t>
  </si>
  <si>
    <t>La Libertad</t>
  </si>
  <si>
    <t>Teotepeque</t>
  </si>
  <si>
    <t>Tepecoyo</t>
  </si>
  <si>
    <t>San José Villanueva</t>
  </si>
  <si>
    <t>Chiltiupán</t>
  </si>
  <si>
    <t>Nuevo Cuscatlán</t>
  </si>
  <si>
    <t>Zaragoza</t>
  </si>
  <si>
    <t>Jayaque</t>
  </si>
  <si>
    <t>Comasagua</t>
  </si>
  <si>
    <t>Huizucar</t>
  </si>
  <si>
    <t>Colón</t>
  </si>
  <si>
    <t>Tamanique</t>
  </si>
  <si>
    <t>Antiguo Cuscatlán</t>
  </si>
  <si>
    <t>Talnique</t>
  </si>
  <si>
    <t>Jicalapa</t>
  </si>
  <si>
    <t>Sacacoyo</t>
  </si>
  <si>
    <t>Quezaltepeque</t>
  </si>
  <si>
    <t>San Pablo Tacachico</t>
  </si>
  <si>
    <t>San Juan Opico</t>
  </si>
  <si>
    <t>San Matías</t>
  </si>
  <si>
    <t>Ciudad Arce</t>
  </si>
  <si>
    <t>San Salvador</t>
  </si>
  <si>
    <t>Soyapango</t>
  </si>
  <si>
    <t>Cuscatancingo</t>
  </si>
  <si>
    <t>Mejicanos</t>
  </si>
  <si>
    <t>Ciudad Delgado</t>
  </si>
  <si>
    <t>Autuxtepeque</t>
  </si>
  <si>
    <t>Tonacatepeque</t>
  </si>
  <si>
    <t>San Martín</t>
  </si>
  <si>
    <t>Nejapa</t>
  </si>
  <si>
    <t>Ilopango</t>
  </si>
  <si>
    <t>Guazapa</t>
  </si>
  <si>
    <t>Apopa</t>
  </si>
  <si>
    <t>El Paisnal</t>
  </si>
  <si>
    <t>Aguilares</t>
  </si>
  <si>
    <t>Santo Tomás</t>
  </si>
  <si>
    <t>Santiago Texacuangos</t>
  </si>
  <si>
    <t>San Marcos</t>
  </si>
  <si>
    <t>Panchimalco</t>
  </si>
  <si>
    <t>Rosario de Mora</t>
  </si>
  <si>
    <t>Cojutepeque</t>
  </si>
  <si>
    <t>Tenancingo</t>
  </si>
  <si>
    <t>Candelaria</t>
  </si>
  <si>
    <t>El Carmen</t>
  </si>
  <si>
    <t>Santa Cruz Michapa</t>
  </si>
  <si>
    <t>San Ramón</t>
  </si>
  <si>
    <t>San Pedro Perulapán</t>
  </si>
  <si>
    <t>San Rafaél Cedros</t>
  </si>
  <si>
    <t>Monte San Juan</t>
  </si>
  <si>
    <t>San Cristobal</t>
  </si>
  <si>
    <t>San Bartolomé Perulapía</t>
  </si>
  <si>
    <t>El Rosario</t>
  </si>
  <si>
    <t>Santa Cruz Analquito</t>
  </si>
  <si>
    <t>Suchitoto</t>
  </si>
  <si>
    <t>San José Guayabal</t>
  </si>
  <si>
    <t>Oratorio de Concepción</t>
  </si>
  <si>
    <t>Zacatecoluca</t>
  </si>
  <si>
    <t>San Juan Nonualco</t>
  </si>
  <si>
    <t>Santiago Nonualco</t>
  </si>
  <si>
    <t>San Rafaél Obrajuelo</t>
  </si>
  <si>
    <t>San Pedro Nonualco</t>
  </si>
  <si>
    <t>San Emigdio</t>
  </si>
  <si>
    <t>Jerusalem</t>
  </si>
  <si>
    <t>Santa María Ostuma</t>
  </si>
  <si>
    <t>Paraiso de Osorio</t>
  </si>
  <si>
    <t>Mercedes la Ceiba</t>
  </si>
  <si>
    <t>Olocuilta</t>
  </si>
  <si>
    <t>Cuyultitán</t>
  </si>
  <si>
    <t>Tapalhuaca</t>
  </si>
  <si>
    <t>San Juan Talpa</t>
  </si>
  <si>
    <t>San Francisco Chinameca</t>
  </si>
  <si>
    <t>San Luis</t>
  </si>
  <si>
    <t>San Pedro Masahuat</t>
  </si>
  <si>
    <t>San Antonio Masahuat</t>
  </si>
  <si>
    <t>San Miguel Tepezontes</t>
  </si>
  <si>
    <t>San Juan Tepezontes</t>
  </si>
  <si>
    <t>San Luis la Herradura</t>
  </si>
  <si>
    <t>Sesuntepeque</t>
  </si>
  <si>
    <t>Villa Dolores</t>
  </si>
  <si>
    <t>Victoria</t>
  </si>
  <si>
    <t>San Isidro</t>
  </si>
  <si>
    <t>Guacotecti</t>
  </si>
  <si>
    <t>Ilobasco</t>
  </si>
  <si>
    <t>Jutiapa</t>
  </si>
  <si>
    <t>Tejutepeque</t>
  </si>
  <si>
    <t>Cinquera</t>
  </si>
  <si>
    <t>San Vicente</t>
  </si>
  <si>
    <t>Guadalupe</t>
  </si>
  <si>
    <t>Nuevo Tepetitán</t>
  </si>
  <si>
    <t>Apastepeque</t>
  </si>
  <si>
    <t>Verapaz</t>
  </si>
  <si>
    <t>Tecoluca</t>
  </si>
  <si>
    <t>Istepeque</t>
  </si>
  <si>
    <t>San Sebastián</t>
  </si>
  <si>
    <t>Santa Clara</t>
  </si>
  <si>
    <t>San Esteban Catarina</t>
  </si>
  <si>
    <t>Santo Domingo</t>
  </si>
  <si>
    <t>San Ildefonso</t>
  </si>
  <si>
    <t>Usulután</t>
  </si>
  <si>
    <t>Jiquilisco</t>
  </si>
  <si>
    <t>Jucuarán</t>
  </si>
  <si>
    <t>Ozatlán</t>
  </si>
  <si>
    <t>Santa María</t>
  </si>
  <si>
    <t>Santa Elena</t>
  </si>
  <si>
    <t>San Dionisio</t>
  </si>
  <si>
    <t>Ereguayquín</t>
  </si>
  <si>
    <t>Concepción Batres</t>
  </si>
  <si>
    <t>Puerto el Triunfo</t>
  </si>
  <si>
    <t>Jucuapa</t>
  </si>
  <si>
    <t>El Triunfo</t>
  </si>
  <si>
    <t>Estanzuelas</t>
  </si>
  <si>
    <t>San Buenaventura</t>
  </si>
  <si>
    <t>Nueva Granada</t>
  </si>
  <si>
    <t>Santiago de María</t>
  </si>
  <si>
    <t>Alegría</t>
  </si>
  <si>
    <t>Tecapán</t>
  </si>
  <si>
    <t>California</t>
  </si>
  <si>
    <t>Berlín</t>
  </si>
  <si>
    <t>San Agustín</t>
  </si>
  <si>
    <t>San Francisco Javier</t>
  </si>
  <si>
    <t>Mercedes Umaña</t>
  </si>
  <si>
    <t>San Miguel</t>
  </si>
  <si>
    <t>Moncagua</t>
  </si>
  <si>
    <t>Chapeltique</t>
  </si>
  <si>
    <t>Quelepa</t>
  </si>
  <si>
    <t>Ciudad Barrios</t>
  </si>
  <si>
    <t>Uluazapa</t>
  </si>
  <si>
    <t>Chirilagua</t>
  </si>
  <si>
    <t>Comacarán</t>
  </si>
  <si>
    <t>Chinameca</t>
  </si>
  <si>
    <t>San Rafaél Oriente</t>
  </si>
  <si>
    <t>Lolotique</t>
  </si>
  <si>
    <t>Nueva Guadalupe</t>
  </si>
  <si>
    <t>El Tránsito</t>
  </si>
  <si>
    <t>San Jorge</t>
  </si>
  <si>
    <t>Sesori</t>
  </si>
  <si>
    <t>Carolina</t>
  </si>
  <si>
    <t>San Gerardo</t>
  </si>
  <si>
    <t>Nvo. Eden de San Juan</t>
  </si>
  <si>
    <t>San Antonio del Mosco</t>
  </si>
  <si>
    <t>San Luis la Reina</t>
  </si>
  <si>
    <t>San Francisco Gotera</t>
  </si>
  <si>
    <t>San Carlos</t>
  </si>
  <si>
    <t>Chilanga</t>
  </si>
  <si>
    <t>Yamabal</t>
  </si>
  <si>
    <t>Jocoro</t>
  </si>
  <si>
    <t>Guatajiagua</t>
  </si>
  <si>
    <t>Sociedad</t>
  </si>
  <si>
    <t>Sensembra</t>
  </si>
  <si>
    <t>Lolotiquillo</t>
  </si>
  <si>
    <t>Osicala</t>
  </si>
  <si>
    <t>Cacaopera</t>
  </si>
  <si>
    <t>Delicias de Concepción</t>
  </si>
  <si>
    <t>Yoloaiquín</t>
  </si>
  <si>
    <t>Gualococti</t>
  </si>
  <si>
    <t>Corinto</t>
  </si>
  <si>
    <t>San Simón</t>
  </si>
  <si>
    <t>Jocoatique</t>
  </si>
  <si>
    <t>Joateca</t>
  </si>
  <si>
    <t>Arambala</t>
  </si>
  <si>
    <t>Meanguera</t>
  </si>
  <si>
    <t>Perquín</t>
  </si>
  <si>
    <t>Torola</t>
  </si>
  <si>
    <t>El Divisadero</t>
  </si>
  <si>
    <t>La Unión</t>
  </si>
  <si>
    <t>Yucoaiquín</t>
  </si>
  <si>
    <t>Bolivar</t>
  </si>
  <si>
    <t>Conchagua</t>
  </si>
  <si>
    <t>San José</t>
  </si>
  <si>
    <t>San Alejo</t>
  </si>
  <si>
    <t>Yayantique</t>
  </si>
  <si>
    <t>Nva. Concepción de Oriente</t>
  </si>
  <si>
    <t>Nueva Esparta</t>
  </si>
  <si>
    <t>Pasaquina</t>
  </si>
  <si>
    <t>Santa Rosa de Lima</t>
  </si>
  <si>
    <t>El Sauce</t>
  </si>
  <si>
    <t>Intipuca</t>
  </si>
  <si>
    <t>Polorós</t>
  </si>
  <si>
    <t>Lislique</t>
  </si>
  <si>
    <t>Anamorós</t>
  </si>
  <si>
    <t>Meanguera del Golfo</t>
  </si>
  <si>
    <t>TRABAJADORES COTIZANTES AL ISSS SEGÚN DEPARTAMENTO Y MUNICIPIO DE RESIDENCIA 2009-2017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</si>
</sst>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 @"/>
    <numFmt numFmtId="165" formatCode="_-* #,##0\ _¢\ ;\-* #,##0\ _¢_-;_-* &quot;0&quot;\ _¢_-;_-@_-"/>
    <numFmt numFmtId="166" formatCode="_-* #,##0.00\ _¢\ ;\-* #,##0.00\ _¢_-;_-* &quot;0&quot;\ _¢_-;_-@_-"/>
  </numFmts>
  <fonts count="16">
    <font>
      <sz val="10"/>
      <name val="Arial"/>
      <family val="2"/>
    </font>
    <font>
      <sz val="11"/>
      <color theme="1"/>
      <name val="Calibri"/>
      <family val="2"/>
      <scheme val="minor"/>
    </font>
    <font>
      <sz val="11"/>
      <color theme="1"/>
      <name val="Calibri"/>
      <family val="2"/>
      <scheme val="minor"/>
    </font>
    <font>
      <sz val="10"/>
      <name val="Arial"/>
      <family val="2"/>
    </font>
    <font>
      <b/>
      <sz val="11"/>
      <name val="Arial"/>
      <family val="2"/>
    </font>
    <font>
      <b/>
      <sz val="10"/>
      <name val="Arial"/>
      <family val="2"/>
    </font>
    <font>
      <b/>
      <sz val="12"/>
      <name val="Arial"/>
      <family val="2"/>
    </font>
    <font>
      <sz val="12"/>
      <name val="Arial"/>
      <family val="2"/>
    </font>
    <font>
      <vertAlign val="superscript"/>
      <sz val="10"/>
      <name val="Arial"/>
      <family val="2"/>
    </font>
    <font>
      <sz val="11"/>
      <name val="Times New Roman"/>
      <family val="1"/>
    </font>
    <font>
      <sz val="10"/>
      <name val="Arrus BT"/>
      <family val="1"/>
    </font>
    <font>
      <b/>
      <sz val="11"/>
      <color theme="1"/>
      <name val="Calibri"/>
      <family val="2"/>
      <scheme val="minor"/>
    </font>
    <font>
      <b/>
      <sz val="22"/>
      <color rgb="FF000000"/>
      <name val="Arial"/>
      <family val="2"/>
    </font>
    <font>
      <b/>
      <sz val="9"/>
      <color rgb="FF000000"/>
      <name val="Arial"/>
      <family val="2"/>
    </font>
    <font>
      <sz val="9"/>
      <color rgb="FF000000"/>
      <name val="Arial"/>
      <family val="2"/>
    </font>
    <font>
      <b/>
      <sz val="14"/>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7" tint="0.59999389629810485"/>
        <bgColor indexed="64"/>
      </patternFill>
    </fill>
  </fills>
  <borders count="28">
    <border>
      <left/>
      <right/>
      <top/>
      <bottom/>
      <diagonal/>
    </border>
    <border>
      <left/>
      <right/>
      <top style="double">
        <color theme="6" tint="-0.24994659260841701"/>
      </top>
      <bottom/>
      <diagonal/>
    </border>
    <border>
      <left/>
      <right style="hair">
        <color theme="6" tint="-0.24994659260841701"/>
      </right>
      <top style="double">
        <color theme="6" tint="-0.24994659260841701"/>
      </top>
      <bottom style="hair">
        <color theme="6" tint="-0.24994659260841701"/>
      </bottom>
      <diagonal/>
    </border>
    <border>
      <left style="hair">
        <color theme="6" tint="-0.24994659260841701"/>
      </left>
      <right style="hair">
        <color theme="6" tint="-0.24994659260841701"/>
      </right>
      <top style="double">
        <color theme="6" tint="-0.24994659260841701"/>
      </top>
      <bottom style="hair">
        <color theme="6" tint="-0.24994659260841701"/>
      </bottom>
      <diagonal/>
    </border>
    <border>
      <left style="hair">
        <color theme="6" tint="-0.24994659260841701"/>
      </left>
      <right/>
      <top style="double">
        <color theme="6" tint="-0.24994659260841701"/>
      </top>
      <bottom style="hair">
        <color theme="6" tint="-0.24994659260841701"/>
      </bottom>
      <diagonal/>
    </border>
    <border>
      <left/>
      <right/>
      <top/>
      <bottom style="double">
        <color theme="6" tint="-0.24994659260841701"/>
      </bottom>
      <diagonal/>
    </border>
    <border>
      <left/>
      <right style="hair">
        <color theme="6" tint="-0.24994659260841701"/>
      </right>
      <top style="hair">
        <color theme="6" tint="-0.24994659260841701"/>
      </top>
      <bottom style="double">
        <color theme="6" tint="-0.24994659260841701"/>
      </bottom>
      <diagonal/>
    </border>
    <border>
      <left style="hair">
        <color theme="6" tint="-0.24994659260841701"/>
      </left>
      <right style="hair">
        <color theme="6" tint="-0.24994659260841701"/>
      </right>
      <top style="hair">
        <color theme="6" tint="-0.24994659260841701"/>
      </top>
      <bottom style="double">
        <color theme="6" tint="-0.24994659260841701"/>
      </bottom>
      <diagonal/>
    </border>
    <border>
      <left style="hair">
        <color theme="6" tint="-0.24994659260841701"/>
      </left>
      <right/>
      <top style="hair">
        <color theme="6" tint="-0.24994659260841701"/>
      </top>
      <bottom style="double">
        <color theme="6" tint="-0.24994659260841701"/>
      </bottom>
      <diagonal/>
    </border>
    <border>
      <left/>
      <right/>
      <top/>
      <bottom style="hair">
        <color theme="7" tint="-0.24994659260841701"/>
      </bottom>
      <diagonal/>
    </border>
    <border>
      <left/>
      <right/>
      <top style="hair">
        <color theme="7" tint="-0.24994659260841701"/>
      </top>
      <bottom style="hair">
        <color theme="7" tint="-0.24994659260841701"/>
      </bottom>
      <diagonal/>
    </border>
    <border>
      <left/>
      <right style="hair">
        <color theme="6" tint="-0.24994659260841701"/>
      </right>
      <top style="hair">
        <color theme="6" tint="-0.24994659260841701"/>
      </top>
      <bottom style="hair">
        <color theme="6" tint="-0.24994659260841701"/>
      </bottom>
      <diagonal/>
    </border>
    <border>
      <left style="hair">
        <color theme="6" tint="-0.24994659260841701"/>
      </left>
      <right style="hair">
        <color theme="6" tint="-0.24994659260841701"/>
      </right>
      <top style="hair">
        <color theme="6" tint="-0.24994659260841701"/>
      </top>
      <bottom style="hair">
        <color theme="6" tint="-0.24994659260841701"/>
      </bottom>
      <diagonal/>
    </border>
    <border>
      <left style="hair">
        <color theme="6" tint="-0.24994659260841701"/>
      </left>
      <right/>
      <top style="hair">
        <color theme="6" tint="-0.24994659260841701"/>
      </top>
      <bottom style="hair">
        <color theme="6" tint="-0.24994659260841701"/>
      </bottom>
      <diagonal/>
    </border>
    <border>
      <left/>
      <right/>
      <top style="hair">
        <color theme="7" tint="-0.24994659260841701"/>
      </top>
      <bottom/>
      <diagonal/>
    </border>
    <border>
      <left/>
      <right style="hair">
        <color theme="6" tint="-0.24994659260841701"/>
      </right>
      <top style="hair">
        <color theme="6" tint="-0.24994659260841701"/>
      </top>
      <bottom/>
      <diagonal/>
    </border>
    <border>
      <left style="hair">
        <color theme="6" tint="-0.24994659260841701"/>
      </left>
      <right style="hair">
        <color theme="6" tint="-0.24994659260841701"/>
      </right>
      <top style="hair">
        <color theme="6" tint="-0.24994659260841701"/>
      </top>
      <bottom/>
      <diagonal/>
    </border>
    <border>
      <left style="hair">
        <color theme="6" tint="-0.24994659260841701"/>
      </left>
      <right/>
      <top style="hair">
        <color theme="6" tint="-0.24994659260841701"/>
      </top>
      <bottom/>
      <diagonal/>
    </border>
    <border>
      <left/>
      <right/>
      <top/>
      <bottom style="double">
        <color theme="7" tint="-0.24994659260841701"/>
      </bottom>
      <diagonal/>
    </border>
    <border>
      <left/>
      <right style="hair">
        <color theme="6" tint="-0.24994659260841701"/>
      </right>
      <top/>
      <bottom style="double">
        <color theme="6" tint="-0.24994659260841701"/>
      </bottom>
      <diagonal/>
    </border>
    <border>
      <left style="hair">
        <color theme="6" tint="-0.24994659260841701"/>
      </left>
      <right style="hair">
        <color theme="6" tint="-0.24994659260841701"/>
      </right>
      <top/>
      <bottom style="double">
        <color theme="6" tint="-0.24994659260841701"/>
      </bottom>
      <diagonal/>
    </border>
    <border>
      <left style="hair">
        <color theme="6" tint="-0.24994659260841701"/>
      </left>
      <right/>
      <top/>
      <bottom style="double">
        <color theme="6" tint="-0.24994659260841701"/>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4">
    <xf numFmtId="0" fontId="0" fillId="0" borderId="0"/>
    <xf numFmtId="49" fontId="3" fillId="0" borderId="0" applyFont="0" applyFill="0" applyBorder="0" applyAlignment="0" applyProtection="0"/>
    <xf numFmtId="49"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88">
    <xf numFmtId="0" fontId="0" fillId="0" borderId="0" xfId="0"/>
    <xf numFmtId="0" fontId="3" fillId="0" borderId="0" xfId="0" applyFont="1" applyAlignment="1">
      <alignment horizontal="centerContinuous"/>
    </xf>
    <xf numFmtId="0" fontId="6" fillId="0" borderId="0" xfId="0" applyFont="1" applyAlignment="1">
      <alignment horizontal="centerContinuous"/>
    </xf>
    <xf numFmtId="0" fontId="0" fillId="0" borderId="1" xfId="0" applyBorder="1"/>
    <xf numFmtId="0" fontId="0" fillId="0" borderId="5" xfId="0" applyBorder="1"/>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0" fillId="0" borderId="9" xfId="0" applyBorder="1" applyAlignment="1">
      <alignment vertical="center"/>
    </xf>
    <xf numFmtId="164" fontId="3" fillId="0" borderId="2" xfId="0" applyNumberFormat="1" applyFont="1" applyBorder="1" applyAlignment="1">
      <alignment horizontal="center" vertical="center"/>
    </xf>
    <xf numFmtId="165" fontId="3" fillId="0" borderId="3" xfId="1" applyNumberFormat="1" applyFont="1" applyBorder="1" applyAlignment="1">
      <alignment vertical="center"/>
    </xf>
    <xf numFmtId="165" fontId="3" fillId="0" borderId="4" xfId="1" applyNumberFormat="1" applyFont="1" applyBorder="1" applyAlignment="1">
      <alignment vertical="center"/>
    </xf>
    <xf numFmtId="0" fontId="0" fillId="0" borderId="0" xfId="0" applyAlignment="1">
      <alignment vertical="center"/>
    </xf>
    <xf numFmtId="0" fontId="0" fillId="0" borderId="10" xfId="0" applyBorder="1" applyAlignment="1">
      <alignment vertical="center"/>
    </xf>
    <xf numFmtId="0" fontId="7" fillId="0" borderId="11" xfId="0" applyFont="1" applyBorder="1" applyAlignment="1">
      <alignment vertical="center"/>
    </xf>
    <xf numFmtId="165" fontId="3" fillId="0" borderId="12" xfId="1" applyNumberFormat="1" applyFont="1" applyBorder="1" applyAlignment="1">
      <alignment vertical="center"/>
    </xf>
    <xf numFmtId="165" fontId="3" fillId="0" borderId="13" xfId="1" applyNumberFormat="1" applyFont="1" applyBorder="1" applyAlignment="1">
      <alignment vertical="center"/>
    </xf>
    <xf numFmtId="0" fontId="0" fillId="0" borderId="10" xfId="0" applyBorder="1"/>
    <xf numFmtId="0" fontId="3" fillId="0" borderId="11" xfId="0" applyFont="1" applyBorder="1"/>
    <xf numFmtId="165" fontId="3" fillId="0" borderId="12" xfId="1" applyNumberFormat="1" applyFont="1" applyBorder="1"/>
    <xf numFmtId="165" fontId="3" fillId="0" borderId="13" xfId="1" applyNumberFormat="1" applyFont="1" applyBorder="1"/>
    <xf numFmtId="0" fontId="3" fillId="0" borderId="11" xfId="0" applyFont="1" applyBorder="1" applyAlignment="1">
      <alignment horizontal="justify" vertical="center" wrapText="1"/>
    </xf>
    <xf numFmtId="0" fontId="0" fillId="0" borderId="14" xfId="0" applyBorder="1"/>
    <xf numFmtId="0" fontId="3" fillId="0" borderId="15" xfId="0" applyFont="1" applyBorder="1"/>
    <xf numFmtId="165" fontId="3" fillId="0" borderId="16" xfId="1" applyNumberFormat="1" applyFont="1" applyBorder="1"/>
    <xf numFmtId="165" fontId="3" fillId="0" borderId="17" xfId="1" applyNumberFormat="1" applyFont="1" applyBorder="1"/>
    <xf numFmtId="0" fontId="0" fillId="0" borderId="18" xfId="0" applyBorder="1"/>
    <xf numFmtId="0" fontId="3" fillId="0" borderId="19" xfId="0" applyFont="1" applyBorder="1"/>
    <xf numFmtId="165" fontId="3" fillId="0" borderId="20" xfId="1" applyNumberFormat="1" applyFont="1" applyBorder="1"/>
    <xf numFmtId="165" fontId="3" fillId="0" borderId="21" xfId="1" applyNumberFormat="1" applyFont="1" applyBorder="1"/>
    <xf numFmtId="0" fontId="9" fillId="0" borderId="0" xfId="0" applyFont="1"/>
    <xf numFmtId="0" fontId="10" fillId="0" borderId="0" xfId="0" applyFont="1"/>
    <xf numFmtId="164" fontId="3" fillId="0" borderId="2" xfId="0" applyNumberFormat="1" applyFont="1" applyBorder="1" applyAlignment="1">
      <alignment vertical="center"/>
    </xf>
    <xf numFmtId="166" fontId="3" fillId="0" borderId="3" xfId="2" applyNumberFormat="1" applyFont="1" applyBorder="1" applyAlignment="1">
      <alignment vertical="center"/>
    </xf>
    <xf numFmtId="166" fontId="3" fillId="0" borderId="4" xfId="2" applyNumberFormat="1" applyFont="1" applyBorder="1" applyAlignment="1">
      <alignment vertical="center"/>
    </xf>
    <xf numFmtId="164" fontId="7" fillId="0" borderId="11" xfId="0" applyNumberFormat="1" applyFont="1" applyBorder="1"/>
    <xf numFmtId="166" fontId="3" fillId="0" borderId="12" xfId="2" applyNumberFormat="1" applyFont="1" applyBorder="1"/>
    <xf numFmtId="166" fontId="3" fillId="0" borderId="13" xfId="2" applyNumberFormat="1" applyFont="1" applyBorder="1"/>
    <xf numFmtId="164" fontId="3" fillId="0" borderId="11" xfId="0" applyNumberFormat="1" applyFont="1" applyBorder="1"/>
    <xf numFmtId="0" fontId="7" fillId="0" borderId="11" xfId="0" applyFont="1" applyBorder="1"/>
    <xf numFmtId="164" fontId="3" fillId="0" borderId="15" xfId="0" applyNumberFormat="1" applyFont="1" applyBorder="1"/>
    <xf numFmtId="166" fontId="3" fillId="0" borderId="16" xfId="2" applyNumberFormat="1" applyFont="1" applyBorder="1"/>
    <xf numFmtId="166" fontId="3" fillId="0" borderId="17" xfId="2" applyNumberFormat="1" applyFont="1" applyBorder="1"/>
    <xf numFmtId="0" fontId="0" fillId="0" borderId="20" xfId="0" applyBorder="1"/>
    <xf numFmtId="0" fontId="0" fillId="0" borderId="21" xfId="0" applyBorder="1"/>
    <xf numFmtId="0" fontId="2" fillId="0" borderId="0" xfId="4"/>
    <xf numFmtId="0" fontId="13" fillId="2" borderId="23" xfId="8" applyFont="1" applyFill="1" applyBorder="1" applyAlignment="1">
      <alignment horizontal="center" wrapText="1"/>
    </xf>
    <xf numFmtId="0" fontId="13" fillId="2" borderId="23" xfId="9" applyFont="1" applyFill="1" applyBorder="1" applyAlignment="1">
      <alignment horizontal="center" wrapText="1"/>
    </xf>
    <xf numFmtId="0" fontId="13" fillId="2" borderId="23" xfId="10" applyFont="1" applyFill="1" applyBorder="1" applyAlignment="1">
      <alignment horizontal="center" wrapText="1"/>
    </xf>
    <xf numFmtId="0" fontId="14" fillId="0" borderId="23" xfId="11" applyFont="1" applyFill="1" applyBorder="1" applyAlignment="1">
      <alignment horizontal="center" vertical="center" wrapText="1"/>
    </xf>
    <xf numFmtId="3" fontId="14" fillId="0" borderId="23" xfId="12" applyNumberFormat="1" applyFont="1" applyFill="1" applyBorder="1" applyAlignment="1">
      <alignment horizontal="center" vertical="center"/>
    </xf>
    <xf numFmtId="3" fontId="14" fillId="0" borderId="23" xfId="13" applyNumberFormat="1" applyFont="1" applyFill="1" applyBorder="1" applyAlignment="1">
      <alignment horizontal="center" vertical="center"/>
    </xf>
    <xf numFmtId="3" fontId="14" fillId="0" borderId="23" xfId="14" applyNumberFormat="1" applyFont="1" applyFill="1" applyBorder="1" applyAlignment="1">
      <alignment horizontal="center" vertical="center"/>
    </xf>
    <xf numFmtId="0" fontId="14" fillId="0" borderId="23" xfId="15" applyFont="1" applyFill="1" applyBorder="1" applyAlignment="1">
      <alignment horizontal="center" vertical="center" wrapText="1"/>
    </xf>
    <xf numFmtId="0" fontId="13" fillId="3" borderId="23" xfId="3" applyFont="1" applyFill="1" applyBorder="1" applyAlignment="1">
      <alignment horizontal="center" vertical="center" wrapText="1"/>
    </xf>
    <xf numFmtId="3" fontId="13" fillId="3" borderId="23" xfId="12" applyNumberFormat="1" applyFont="1" applyFill="1" applyBorder="1" applyAlignment="1">
      <alignment horizontal="center" vertical="center"/>
    </xf>
    <xf numFmtId="3" fontId="13" fillId="3" borderId="23" xfId="13" applyNumberFormat="1" applyFont="1" applyFill="1" applyBorder="1" applyAlignment="1">
      <alignment horizontal="center" vertical="center"/>
    </xf>
    <xf numFmtId="3" fontId="13" fillId="3" borderId="23" xfId="16" applyNumberFormat="1" applyFont="1" applyFill="1" applyBorder="1" applyAlignment="1">
      <alignment horizontal="center" vertical="center"/>
    </xf>
    <xf numFmtId="0" fontId="14" fillId="0" borderId="0" xfId="15" applyFont="1" applyFill="1" applyBorder="1" applyAlignment="1">
      <alignment horizontal="left" vertical="center"/>
    </xf>
    <xf numFmtId="0" fontId="1" fillId="0" borderId="0" xfId="17"/>
    <xf numFmtId="0" fontId="1" fillId="2" borderId="23" xfId="17" applyFill="1" applyBorder="1"/>
    <xf numFmtId="0" fontId="1" fillId="2" borderId="24" xfId="17" applyFill="1" applyBorder="1" applyAlignment="1">
      <alignment horizontal="center"/>
    </xf>
    <xf numFmtId="3" fontId="14" fillId="0" borderId="26" xfId="19" applyNumberFormat="1" applyFont="1" applyFill="1" applyBorder="1" applyAlignment="1">
      <alignment horizontal="center" vertical="center"/>
    </xf>
    <xf numFmtId="0" fontId="14" fillId="0" borderId="25" xfId="20" applyFont="1" applyFill="1" applyBorder="1" applyAlignment="1">
      <alignment horizontal="left" vertical="top" wrapText="1"/>
    </xf>
    <xf numFmtId="3" fontId="14" fillId="0" borderId="25" xfId="21" applyNumberFormat="1" applyFont="1" applyFill="1" applyBorder="1" applyAlignment="1">
      <alignment horizontal="center" vertical="center"/>
    </xf>
    <xf numFmtId="0" fontId="13" fillId="3" borderId="23" xfId="22" applyFont="1" applyFill="1" applyBorder="1" applyAlignment="1">
      <alignment horizontal="center" wrapText="1"/>
    </xf>
    <xf numFmtId="3" fontId="13" fillId="3" borderId="23" xfId="23" applyNumberFormat="1" applyFont="1" applyFill="1" applyBorder="1" applyAlignment="1">
      <alignment horizontal="center"/>
    </xf>
    <xf numFmtId="0" fontId="14" fillId="0" borderId="26" xfId="18" applyFont="1" applyFill="1" applyBorder="1" applyAlignment="1">
      <alignment horizontal="left" vertical="top" wrapText="1"/>
    </xf>
    <xf numFmtId="0" fontId="14" fillId="0" borderId="27" xfId="20" applyFont="1" applyFill="1" applyBorder="1" applyAlignment="1">
      <alignment horizontal="left" vertical="top" wrapText="1"/>
    </xf>
    <xf numFmtId="3" fontId="14" fillId="0" borderId="27" xfId="21" applyNumberFormat="1" applyFont="1" applyFill="1" applyBorder="1" applyAlignment="1">
      <alignment horizontal="center" vertical="center"/>
    </xf>
    <xf numFmtId="0" fontId="14" fillId="0" borderId="26" xfId="20" applyFont="1" applyFill="1" applyBorder="1" applyAlignment="1">
      <alignment horizontal="left" vertical="top" wrapText="1"/>
    </xf>
    <xf numFmtId="3" fontId="14" fillId="0" borderId="26" xfId="21" applyNumberFormat="1" applyFont="1" applyFill="1" applyBorder="1" applyAlignment="1">
      <alignment horizontal="center" vertical="center"/>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0" xfId="0" applyFont="1" applyAlignment="1">
      <alignment horizontal="center"/>
    </xf>
    <xf numFmtId="0" fontId="5" fillId="0" borderId="0" xfId="0" applyFont="1" applyBorder="1" applyAlignment="1">
      <alignment horizontal="center" vertical="center"/>
    </xf>
    <xf numFmtId="0" fontId="5" fillId="0" borderId="0" xfId="0" applyFont="1" applyBorder="1" applyAlignment="1">
      <alignment horizontal="left" vertical="center"/>
    </xf>
    <xf numFmtId="0" fontId="6" fillId="0" borderId="0" xfId="0" applyFont="1" applyAlignment="1">
      <alignment horizontal="center"/>
    </xf>
    <xf numFmtId="0" fontId="13" fillId="2" borderId="23" xfId="5" applyFont="1" applyFill="1" applyBorder="1" applyAlignment="1">
      <alignment horizontal="center" wrapText="1"/>
    </xf>
    <xf numFmtId="0" fontId="13" fillId="2" borderId="23" xfId="6" applyFont="1" applyFill="1" applyBorder="1" applyAlignment="1">
      <alignment horizontal="center" wrapText="1"/>
    </xf>
    <xf numFmtId="0" fontId="13" fillId="2" borderId="23" xfId="7" applyFont="1" applyFill="1" applyBorder="1" applyAlignment="1">
      <alignment horizontal="center" wrapText="1"/>
    </xf>
    <xf numFmtId="0" fontId="12" fillId="0" borderId="22" xfId="3" applyFont="1" applyFill="1" applyBorder="1" applyAlignment="1">
      <alignment horizontal="center" vertical="top"/>
    </xf>
    <xf numFmtId="0" fontId="11" fillId="2" borderId="23" xfId="4" applyFont="1" applyFill="1" applyBorder="1" applyAlignment="1">
      <alignment horizontal="center"/>
    </xf>
    <xf numFmtId="0" fontId="15" fillId="0" borderId="22" xfId="17" applyFont="1" applyBorder="1" applyAlignment="1">
      <alignment horizontal="center"/>
    </xf>
    <xf numFmtId="0" fontId="3" fillId="0" borderId="0" xfId="0" applyFont="1" applyAlignment="1">
      <alignment horizontal="center"/>
    </xf>
    <xf numFmtId="0" fontId="5" fillId="0" borderId="2" xfId="0" applyFont="1" applyBorder="1" applyAlignment="1">
      <alignment horizontal="center" vertical="center"/>
    </xf>
    <xf numFmtId="0" fontId="5" fillId="0" borderId="6" xfId="0" applyFont="1" applyBorder="1" applyAlignment="1">
      <alignment horizontal="center" vertical="center"/>
    </xf>
  </cellXfs>
  <cellStyles count="24">
    <cellStyle name="Millares_CUAD03" xfId="1" xr:uid="{F46B17C2-E9AC-419F-B02F-EE979C70C0BD}"/>
    <cellStyle name="Millares_CUAD10" xfId="2" xr:uid="{D3410AFA-3F11-49D8-AFD7-F43E618F8163}"/>
    <cellStyle name="Normal" xfId="0" builtinId="0"/>
    <cellStyle name="Normal 2" xfId="4" xr:uid="{0183CB47-1BC5-40DC-962B-671423ADE7C3}"/>
    <cellStyle name="Normal 3" xfId="17" xr:uid="{5C8552D1-504E-431E-91DA-73F33F30BAF9}"/>
    <cellStyle name="style1536682763623" xfId="5" xr:uid="{E9C3A08E-5B12-458F-88E4-3EC220B25ED7}"/>
    <cellStyle name="style1536682763686" xfId="6" xr:uid="{D7352D31-B42F-4C4B-8572-8AED2969BFD6}"/>
    <cellStyle name="style1536682763717" xfId="7" xr:uid="{89A46B63-73E3-4A9F-A0DC-241D06197608}"/>
    <cellStyle name="style1536682763764" xfId="8" xr:uid="{01E9D321-C310-4B8A-BFC7-FD8289861B00}"/>
    <cellStyle name="style1536682763826" xfId="9" xr:uid="{9D0EFCEE-A263-43CF-BDA6-855A91E94368}"/>
    <cellStyle name="style1536682763873" xfId="10" xr:uid="{E8FD6897-DE97-4ADC-8C87-CDA4F50A5E8C}"/>
    <cellStyle name="style1536682764170" xfId="11" xr:uid="{D0C2743E-6FDF-465F-8238-0ABDB07598E2}"/>
    <cellStyle name="style1536682764217" xfId="15" xr:uid="{CB830DAA-1A4A-46F0-BF86-C0C3DB9B161E}"/>
    <cellStyle name="style1536682764264" xfId="3" xr:uid="{5C9C490A-CC9C-4AE2-A5B9-3AF05E9C122A}"/>
    <cellStyle name="style1536682764311" xfId="12" xr:uid="{6906276D-67DF-4465-9738-A37A8DA08F7C}"/>
    <cellStyle name="style1536682764373" xfId="13" xr:uid="{F0789FF7-7496-456B-8307-438D4FC566C4}"/>
    <cellStyle name="style1536682764405" xfId="14" xr:uid="{7BA7E975-1A3A-45AF-9283-6D2D91BDB262}"/>
    <cellStyle name="style1536682764701" xfId="16" xr:uid="{8ECF39DF-5199-4B42-B3F0-C644B5CCC0C1}"/>
    <cellStyle name="style1536779349238" xfId="18" xr:uid="{6ABBBA04-920F-4A66-A186-94A6B8319F0B}"/>
    <cellStyle name="style1536779349300" xfId="20" xr:uid="{2E0F6094-DD13-4B2D-A597-D89675ADECDA}"/>
    <cellStyle name="style1536779349362" xfId="22" xr:uid="{2704CD41-FDCB-42F3-B3DC-0510FF5D6EC5}"/>
    <cellStyle name="style1536779349409" xfId="19" xr:uid="{EC9D8634-9202-4257-81FD-CED98C68C298}"/>
    <cellStyle name="style1536779349456" xfId="21" xr:uid="{B365BE81-A6D3-42CB-BD67-FA0A6179A4FE}"/>
    <cellStyle name="style1536779349519" xfId="23" xr:uid="{43BBADE5-D5AF-45EE-ACC1-50FB491F67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1</xdr:col>
      <xdr:colOff>752475</xdr:colOff>
      <xdr:row>31</xdr:row>
      <xdr:rowOff>0</xdr:rowOff>
    </xdr:from>
    <xdr:to>
      <xdr:col>13</xdr:col>
      <xdr:colOff>457200</xdr:colOff>
      <xdr:row>41</xdr:row>
      <xdr:rowOff>21981</xdr:rowOff>
    </xdr:to>
    <xdr:sp macro="" textlink="">
      <xdr:nvSpPr>
        <xdr:cNvPr id="2" name="Texto 1">
          <a:extLst>
            <a:ext uri="{FF2B5EF4-FFF2-40B4-BE49-F238E27FC236}">
              <a16:creationId xmlns:a16="http://schemas.microsoft.com/office/drawing/2014/main" id="{81777A2F-126E-45B2-B810-87F056031834}"/>
            </a:ext>
          </a:extLst>
        </xdr:cNvPr>
        <xdr:cNvSpPr txBox="1">
          <a:spLocks noChangeArrowheads="1"/>
        </xdr:cNvSpPr>
      </xdr:nvSpPr>
      <xdr:spPr bwMode="auto">
        <a:xfrm>
          <a:off x="866775" y="6477000"/>
          <a:ext cx="9448800" cy="1812681"/>
        </a:xfrm>
        <a:prstGeom prst="rect">
          <a:avLst/>
        </a:prstGeom>
        <a:noFill/>
        <a:ln w="0">
          <a:noFill/>
          <a:miter lim="800000"/>
          <a:headEnd/>
          <a:tailEnd/>
        </a:ln>
      </xdr:spPr>
      <xdr:txBody>
        <a:bodyPr vertOverflow="clip" wrap="square" lIns="27432" tIns="18288" rIns="27432" bIns="0" anchor="t" upright="1"/>
        <a:lstStyle/>
        <a:p>
          <a:pPr algn="just" rtl="0">
            <a:defRPr sz="1000"/>
          </a:pPr>
          <a:r>
            <a:rPr lang="es-SV" sz="1000" b="0" i="0" strike="noStrike">
              <a:solidFill>
                <a:srgbClr val="000000"/>
              </a:solidFill>
              <a:latin typeface="Arial"/>
              <a:cs typeface="Arial"/>
            </a:rPr>
            <a:t>"Planilla Mensual de Cotizaciones".</a:t>
          </a:r>
        </a:p>
        <a:p>
          <a:pPr algn="just" rtl="0">
            <a:defRPr sz="1000"/>
          </a:pPr>
          <a:endParaRPr lang="es-SV" sz="1000" b="0" i="0" strike="noStrike">
            <a:solidFill>
              <a:srgbClr val="000000"/>
            </a:solidFill>
            <a:latin typeface="Arial"/>
            <a:cs typeface="Arial"/>
          </a:endParaRP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SV" sz="1000" b="0" i="0" u="none" strike="noStrike" kern="0" cap="none" spc="0" normalizeH="0" baseline="0" noProof="0">
              <a:ln>
                <a:noFill/>
              </a:ln>
              <a:solidFill>
                <a:srgbClr val="000000"/>
              </a:solidFill>
              <a:effectLst/>
              <a:uLnTx/>
              <a:uFillTx/>
              <a:latin typeface="Arial"/>
              <a:ea typeface="+mn-ea"/>
              <a:cs typeface="Arial"/>
            </a:rPr>
            <a:t>De acuerdo a la Clasificación Internacional Uniforme (CIIU II), el sector público es parte de la actividad 9, "Servicios", en este cuadro por razones explicativas se presenta como una actividad más.</a:t>
          </a:r>
        </a:p>
        <a:p>
          <a:pPr algn="just" rtl="0">
            <a:defRPr sz="1000"/>
          </a:pPr>
          <a:endParaRPr lang="es-SV" sz="1000" b="0" i="0" strike="noStrike">
            <a:solidFill>
              <a:srgbClr val="000000"/>
            </a:solidFill>
            <a:latin typeface="Arial"/>
            <a:cs typeface="Arial"/>
          </a:endParaRPr>
        </a:p>
        <a:p>
          <a:pPr algn="just" rtl="0">
            <a:defRPr sz="1000"/>
          </a:pPr>
          <a:r>
            <a:rPr lang="es-SV" sz="1000" b="0" i="0" strike="noStrike">
              <a:solidFill>
                <a:srgbClr val="000000"/>
              </a:solidFill>
              <a:latin typeface="Arial"/>
              <a:cs typeface="Arial"/>
            </a:rPr>
            <a:t>El Instituto no cubre actualmente el sector agrícola, de tal manera que en la Actividad Económica: Agricultura, Caza, Silvicultura y Pesca, se incluyen solamente los trabajadores de Servicios Administrativos de las empresas dedicadas a la Agricultura.</a:t>
          </a:r>
        </a:p>
        <a:p>
          <a:pPr algn="just" rtl="0">
            <a:defRPr sz="1000"/>
          </a:pPr>
          <a:endParaRPr lang="es-SV" sz="1000" b="0" i="0" strike="noStrike">
            <a:solidFill>
              <a:srgbClr val="000000"/>
            </a:solidFill>
            <a:latin typeface="Arial"/>
            <a:cs typeface="Arial"/>
          </a:endParaRPr>
        </a:p>
        <a:p>
          <a:pPr algn="just" rtl="0">
            <a:defRPr sz="1000"/>
          </a:pPr>
          <a:r>
            <a:rPr lang="es-SV" sz="1000" b="0" i="0" strike="noStrike">
              <a:solidFill>
                <a:srgbClr val="000000"/>
              </a:solidFill>
              <a:latin typeface="Arial"/>
              <a:cs typeface="Arial"/>
            </a:rPr>
            <a:t>A partir del 2008, se utiliza la CIIU revisión III con la conversión recomendada a </a:t>
          </a:r>
          <a:r>
            <a:rPr lang="es-SV" sz="1000" b="0" i="0" strike="noStrike">
              <a:solidFill>
                <a:srgbClr val="000000"/>
              </a:solidFill>
              <a:latin typeface="Arial"/>
              <a:ea typeface="+mn-ea"/>
              <a:cs typeface="Arial"/>
            </a:rPr>
            <a:t>la versión II </a:t>
          </a:r>
          <a:r>
            <a:rPr lang="es-SV" sz="1000" b="0" i="0" strike="noStrike">
              <a:solidFill>
                <a:srgbClr val="000000"/>
              </a:solidFill>
              <a:latin typeface="Arial"/>
              <a:cs typeface="Arial"/>
            </a:rPr>
            <a:t>para efectos comparativos.</a:t>
          </a:r>
        </a:p>
        <a:p>
          <a:pPr algn="just" rtl="0">
            <a:defRPr sz="1000"/>
          </a:pPr>
          <a:endParaRPr lang="es-SV" sz="1000" b="0" i="0" strike="noStrike">
            <a:solidFill>
              <a:srgbClr val="000000"/>
            </a:solidFill>
            <a:latin typeface="Arial"/>
            <a:cs typeface="Arial"/>
          </a:endParaRP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SV" sz="900" b="0" i="0" u="none" strike="noStrike" kern="0" cap="none" spc="0" normalizeH="0" baseline="0" noProof="0">
              <a:ln>
                <a:noFill/>
              </a:ln>
              <a:solidFill>
                <a:srgbClr val="000000"/>
              </a:solidFill>
              <a:effectLst/>
              <a:uLnTx/>
              <a:uFillTx/>
              <a:latin typeface="Arial" panose="020B0604020202020204" pitchFamily="34" charset="0"/>
              <a:ea typeface="+mn-ea"/>
              <a:cs typeface="Arial" panose="020B0604020202020204" pitchFamily="34" charset="0"/>
            </a:rPr>
            <a:t>En el año 2018 se realiza un ajuste retroactivo de cifras (2001-2017) incorporando los trabajadores cotizantes de aquellos patronos que pagaron su planilla de forma extemporánea (recuperación de mora patronal). Asimismo las cifras se depuraron eliminando algunos registros duplicados (pago de planillas complementarias).</a:t>
          </a:r>
        </a:p>
        <a:p>
          <a:pPr algn="just" rtl="0">
            <a:defRPr sz="1000"/>
          </a:pPr>
          <a:endParaRPr lang="es-SV" sz="1000" b="0" i="0" strike="noStrike">
            <a:solidFill>
              <a:srgbClr val="000000"/>
            </a:solidFill>
            <a:latin typeface="Arial"/>
            <a:cs typeface="Arial"/>
          </a:endParaRPr>
        </a:p>
        <a:p>
          <a:pPr algn="just" rtl="0">
            <a:defRPr sz="1000"/>
          </a:pPr>
          <a:endParaRPr lang="es-SV" sz="1000" b="0" i="0" strike="noStrike">
            <a:solidFill>
              <a:srgbClr val="000000"/>
            </a:solidFill>
            <a:latin typeface="Arial"/>
            <a:cs typeface="Arial"/>
          </a:endParaRPr>
        </a:p>
      </xdr:txBody>
    </xdr:sp>
    <xdr:clientData/>
  </xdr:twoCellAnchor>
  <xdr:twoCellAnchor editAs="oneCell">
    <xdr:from>
      <xdr:col>1</xdr:col>
      <xdr:colOff>0</xdr:colOff>
      <xdr:row>31</xdr:row>
      <xdr:rowOff>0</xdr:rowOff>
    </xdr:from>
    <xdr:to>
      <xdr:col>1</xdr:col>
      <xdr:colOff>619125</xdr:colOff>
      <xdr:row>41</xdr:row>
      <xdr:rowOff>102577</xdr:rowOff>
    </xdr:to>
    <xdr:sp macro="" textlink="">
      <xdr:nvSpPr>
        <xdr:cNvPr id="3" name="Texto 2">
          <a:extLst>
            <a:ext uri="{FF2B5EF4-FFF2-40B4-BE49-F238E27FC236}">
              <a16:creationId xmlns:a16="http://schemas.microsoft.com/office/drawing/2014/main" id="{2834570E-8472-4B06-A71D-94C82FE8DF36}"/>
            </a:ext>
          </a:extLst>
        </xdr:cNvPr>
        <xdr:cNvSpPr txBox="1">
          <a:spLocks noChangeArrowheads="1"/>
        </xdr:cNvSpPr>
      </xdr:nvSpPr>
      <xdr:spPr bwMode="auto">
        <a:xfrm>
          <a:off x="114300" y="6477000"/>
          <a:ext cx="619125" cy="1893277"/>
        </a:xfrm>
        <a:prstGeom prst="rect">
          <a:avLst/>
        </a:prstGeom>
        <a:noFill/>
        <a:ln w="0">
          <a:noFill/>
          <a:miter lim="800000"/>
          <a:headEnd/>
          <a:tailEnd/>
        </a:ln>
      </xdr:spPr>
      <xdr:txBody>
        <a:bodyPr vertOverflow="clip" wrap="square" lIns="0" tIns="18288" rIns="27432" bIns="0" anchor="t" upright="1"/>
        <a:lstStyle/>
        <a:p>
          <a:pPr algn="r" rtl="0">
            <a:defRPr sz="1000"/>
          </a:pPr>
          <a:r>
            <a:rPr lang="es-SV" sz="1000" b="0" i="0" strike="noStrike">
              <a:solidFill>
                <a:srgbClr val="000000"/>
              </a:solidFill>
              <a:latin typeface="Arial"/>
              <a:cs typeface="Arial"/>
            </a:rPr>
            <a:t>Fuente: </a:t>
          </a:r>
        </a:p>
        <a:p>
          <a:pPr algn="r" rtl="0">
            <a:defRPr sz="1000"/>
          </a:pPr>
          <a:endParaRPr lang="es-SV" sz="1000" b="0" i="0" strike="noStrike">
            <a:solidFill>
              <a:srgbClr val="000000"/>
            </a:solidFill>
            <a:latin typeface="Arial"/>
            <a:cs typeface="Arial"/>
          </a:endParaRPr>
        </a:p>
        <a:p>
          <a:pPr algn="r" rtl="0">
            <a:defRPr sz="1000"/>
          </a:pPr>
          <a:r>
            <a:rPr lang="es-SV" sz="1000" b="0" i="0" strike="noStrike">
              <a:solidFill>
                <a:srgbClr val="000000"/>
              </a:solidFill>
              <a:latin typeface="Arial"/>
              <a:cs typeface="Arial"/>
            </a:rPr>
            <a:t>1/</a:t>
          </a:r>
        </a:p>
        <a:p>
          <a:pPr algn="r" rtl="0">
            <a:defRPr sz="1000"/>
          </a:pPr>
          <a:endParaRPr lang="es-SV" sz="1000" b="0" i="0" strike="noStrike">
            <a:solidFill>
              <a:srgbClr val="000000"/>
            </a:solidFill>
            <a:latin typeface="Arial"/>
            <a:cs typeface="Arial"/>
          </a:endParaRPr>
        </a:p>
        <a:p>
          <a:pPr algn="r" rtl="0">
            <a:defRPr sz="1000"/>
          </a:pPr>
          <a:endParaRPr lang="es-SV" sz="1000" b="0" i="0" strike="noStrike">
            <a:solidFill>
              <a:srgbClr val="000000"/>
            </a:solidFill>
            <a:latin typeface="Arial"/>
            <a:cs typeface="Arial"/>
          </a:endParaRPr>
        </a:p>
        <a:p>
          <a:pPr algn="r" rtl="0">
            <a:defRPr sz="1000"/>
          </a:pPr>
          <a:r>
            <a:rPr lang="es-SV" sz="1000" b="0" i="0" strike="noStrike">
              <a:solidFill>
                <a:srgbClr val="000000"/>
              </a:solidFill>
              <a:latin typeface="Arial"/>
              <a:cs typeface="Arial"/>
            </a:rPr>
            <a:t>   Nota:-</a:t>
          </a:r>
        </a:p>
        <a:p>
          <a:pPr algn="r" rtl="0">
            <a:defRPr sz="1000"/>
          </a:pPr>
          <a:endParaRPr lang="es-SV" sz="1000" b="0" i="0" strike="noStrike">
            <a:solidFill>
              <a:srgbClr val="000000"/>
            </a:solidFill>
            <a:latin typeface="Arial"/>
            <a:cs typeface="Arial"/>
          </a:endParaRPr>
        </a:p>
        <a:p>
          <a:pPr algn="r" rtl="0">
            <a:defRPr sz="1000"/>
          </a:pPr>
          <a:endParaRPr lang="es-SV" sz="1000" b="0" i="0" strike="noStrike">
            <a:solidFill>
              <a:srgbClr val="000000"/>
            </a:solidFill>
            <a:latin typeface="Arial"/>
            <a:cs typeface="Arial"/>
          </a:endParaRPr>
        </a:p>
        <a:p>
          <a:pPr algn="r" rtl="0">
            <a:defRPr sz="1000"/>
          </a:pPr>
          <a:r>
            <a:rPr lang="es-SV" sz="1000" b="0" i="0" strike="noStrike">
              <a:solidFill>
                <a:srgbClr val="000000"/>
              </a:solidFill>
              <a:latin typeface="Arial"/>
              <a:cs typeface="Arial"/>
            </a:rPr>
            <a:t>-  </a:t>
          </a:r>
        </a:p>
        <a:p>
          <a:pPr algn="r" rtl="0">
            <a:defRPr sz="1000"/>
          </a:pPr>
          <a:endParaRPr lang="es-SV" sz="1000" b="0" i="0" strike="noStrike">
            <a:solidFill>
              <a:srgbClr val="000000"/>
            </a:solidFill>
            <a:latin typeface="Arial"/>
            <a:cs typeface="Arial"/>
          </a:endParaRPr>
        </a:p>
        <a:p>
          <a:pPr algn="r" rtl="0">
            <a:defRPr sz="1000"/>
          </a:pPr>
          <a:r>
            <a:rPr lang="es-SV" sz="1000" b="0" i="0" strike="noStrike">
              <a:solidFill>
                <a:srgbClr val="000000"/>
              </a:solidFill>
              <a:latin typeface="Arial"/>
              <a:cs typeface="Arial"/>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698499</xdr:colOff>
      <xdr:row>31</xdr:row>
      <xdr:rowOff>152400</xdr:rowOff>
    </xdr:from>
    <xdr:to>
      <xdr:col>13</xdr:col>
      <xdr:colOff>554934</xdr:colOff>
      <xdr:row>44</xdr:row>
      <xdr:rowOff>91109</xdr:rowOff>
    </xdr:to>
    <xdr:sp macro="" textlink="">
      <xdr:nvSpPr>
        <xdr:cNvPr id="2" name="Texto 3">
          <a:extLst>
            <a:ext uri="{FF2B5EF4-FFF2-40B4-BE49-F238E27FC236}">
              <a16:creationId xmlns:a16="http://schemas.microsoft.com/office/drawing/2014/main" id="{9020187E-9B86-416D-91E3-FC53179A4481}"/>
            </a:ext>
          </a:extLst>
        </xdr:cNvPr>
        <xdr:cNvSpPr txBox="1">
          <a:spLocks noChangeArrowheads="1"/>
        </xdr:cNvSpPr>
      </xdr:nvSpPr>
      <xdr:spPr bwMode="auto">
        <a:xfrm>
          <a:off x="698499" y="6696075"/>
          <a:ext cx="10654058" cy="2043734"/>
        </a:xfrm>
        <a:prstGeom prst="rect">
          <a:avLst/>
        </a:prstGeom>
        <a:noFill/>
        <a:ln w="0">
          <a:noFill/>
          <a:miter lim="800000"/>
          <a:headEnd/>
          <a:tailEnd/>
        </a:ln>
      </xdr:spPr>
      <xdr:txBody>
        <a:bodyPr vertOverflow="clip" wrap="square" lIns="27432" tIns="27432" rIns="27432" bIns="0" anchor="t" upright="1"/>
        <a:lstStyle/>
        <a:p>
          <a:pPr algn="just" rtl="0">
            <a:defRPr sz="1000"/>
          </a:pPr>
          <a:r>
            <a:rPr lang="es-SV" sz="1100" b="0" i="0" strike="noStrike">
              <a:solidFill>
                <a:srgbClr val="000000"/>
              </a:solidFill>
              <a:latin typeface="Arial" pitchFamily="34" charset="0"/>
              <a:cs typeface="Arial" pitchFamily="34" charset="0"/>
            </a:rPr>
            <a:t>"Planilla Mensual de Cotizaciones".</a:t>
          </a:r>
        </a:p>
        <a:p>
          <a:pPr algn="just" rtl="0">
            <a:defRPr sz="1000"/>
          </a:pPr>
          <a:endParaRPr lang="es-SV" sz="1000" b="0" i="0" strike="noStrike">
            <a:solidFill>
              <a:srgbClr val="000000"/>
            </a:solidFill>
            <a:latin typeface="Arial" pitchFamily="34" charset="0"/>
            <a:cs typeface="Arial" pitchFamily="34" charset="0"/>
          </a:endParaRPr>
        </a:p>
        <a:p>
          <a:pPr marL="0" marR="0" indent="0" algn="just" defTabSz="914400" rtl="0" eaLnBrk="1" fontAlgn="auto" latinLnBrk="0" hangingPunct="1">
            <a:lnSpc>
              <a:spcPct val="100000"/>
            </a:lnSpc>
            <a:spcBef>
              <a:spcPts val="0"/>
            </a:spcBef>
            <a:spcAft>
              <a:spcPts val="0"/>
            </a:spcAft>
            <a:buClrTx/>
            <a:buSzTx/>
            <a:buFontTx/>
            <a:buNone/>
            <a:tabLst/>
            <a:defRPr sz="1000"/>
          </a:pPr>
          <a:r>
            <a:rPr lang="es-SV" sz="1000" b="0" i="0">
              <a:effectLst/>
              <a:latin typeface="Arial" panose="020B0604020202020204" pitchFamily="34" charset="0"/>
              <a:ea typeface="+mn-ea"/>
              <a:cs typeface="Arial" panose="020B0604020202020204" pitchFamily="34" charset="0"/>
            </a:rPr>
            <a:t>De acuerdo a la Clasificación Internacional Uniforme (CIIU II), el sector público es parte de la actividad 9, "Servicios", en este cuadro por razones explicativas se presenta como una actividad más.</a:t>
          </a:r>
          <a:endParaRPr lang="es-SV" sz="1000">
            <a:effectLst/>
            <a:latin typeface="Arial" panose="020B0604020202020204" pitchFamily="34" charset="0"/>
            <a:cs typeface="Arial" panose="020B0604020202020204" pitchFamily="34" charset="0"/>
          </a:endParaRPr>
        </a:p>
        <a:p>
          <a:pPr algn="just" rtl="0">
            <a:defRPr sz="1000"/>
          </a:pPr>
          <a:r>
            <a:rPr lang="es-SV" sz="1000" b="0" i="0" strike="noStrike">
              <a:solidFill>
                <a:srgbClr val="000000"/>
              </a:solidFill>
              <a:latin typeface="Arial" pitchFamily="34" charset="0"/>
              <a:cs typeface="Arial" pitchFamily="34" charset="0"/>
            </a:rPr>
            <a:t> </a:t>
          </a:r>
        </a:p>
        <a:p>
          <a:pPr algn="just" rtl="0">
            <a:defRPr sz="1000"/>
          </a:pPr>
          <a:r>
            <a:rPr lang="es-SV" sz="1100" b="0" i="0" strike="noStrike">
              <a:solidFill>
                <a:srgbClr val="000000"/>
              </a:solidFill>
              <a:latin typeface="Arial" pitchFamily="34" charset="0"/>
              <a:cs typeface="Arial" pitchFamily="34" charset="0"/>
            </a:rPr>
            <a:t>Los  salarios medios mensuales cotizables son  la dozava  parte del  cociente que  resulta de  dividir el  monto  anual de  salarios, que han servido de base para las cotizaciones anuales en cada actividad económica entre el número medio de trabajadores cotizantes de ese mismo año y actividad económica.</a:t>
          </a:r>
        </a:p>
        <a:p>
          <a:pPr algn="just" rtl="0">
            <a:defRPr sz="1000"/>
          </a:pPr>
          <a:endParaRPr lang="es-SV" sz="1100" b="0" i="0" strike="noStrike">
            <a:solidFill>
              <a:srgbClr val="000000"/>
            </a:solidFill>
            <a:latin typeface="Arial" pitchFamily="34" charset="0"/>
            <a:cs typeface="Arial" pitchFamily="34" charset="0"/>
          </a:endParaRPr>
        </a:p>
        <a:p>
          <a:pPr marL="0" marR="0" indent="0" algn="just" defTabSz="914400" rtl="0" eaLnBrk="1" fontAlgn="auto" latinLnBrk="0" hangingPunct="1">
            <a:lnSpc>
              <a:spcPct val="100000"/>
            </a:lnSpc>
            <a:spcBef>
              <a:spcPts val="0"/>
            </a:spcBef>
            <a:spcAft>
              <a:spcPts val="0"/>
            </a:spcAft>
            <a:buClrTx/>
            <a:buSzTx/>
            <a:buFontTx/>
            <a:buNone/>
            <a:tabLst/>
            <a:defRPr sz="1000"/>
          </a:pPr>
          <a:r>
            <a:rPr lang="es-SV" sz="1100" b="0" i="0" strike="noStrike">
              <a:solidFill>
                <a:srgbClr val="000000"/>
              </a:solidFill>
              <a:latin typeface="Arial" pitchFamily="34" charset="0"/>
              <a:ea typeface="+mn-ea"/>
              <a:cs typeface="Arial" pitchFamily="34" charset="0"/>
            </a:rPr>
            <a:t>A partir del 2008, se utiliza la CIIU revisión III con la conversión recomendada a la versión II para efectos comparativos.</a:t>
          </a:r>
        </a:p>
        <a:p>
          <a:pPr marL="0" marR="0" indent="0" algn="just" defTabSz="914400" rtl="0" eaLnBrk="1" fontAlgn="auto" latinLnBrk="0" hangingPunct="1">
            <a:lnSpc>
              <a:spcPct val="100000"/>
            </a:lnSpc>
            <a:spcBef>
              <a:spcPts val="0"/>
            </a:spcBef>
            <a:spcAft>
              <a:spcPts val="0"/>
            </a:spcAft>
            <a:buClrTx/>
            <a:buSzTx/>
            <a:buFontTx/>
            <a:buNone/>
            <a:tabLst/>
            <a:defRPr sz="1000"/>
          </a:pPr>
          <a:endParaRPr lang="es-SV" sz="1100" b="0" i="0" strike="noStrike">
            <a:solidFill>
              <a:srgbClr val="000000"/>
            </a:solidFill>
            <a:latin typeface="Arial" pitchFamily="34" charset="0"/>
            <a:ea typeface="+mn-ea"/>
            <a:cs typeface="Arial" pitchFamily="34" charset="0"/>
          </a:endParaRP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es-SV"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En el año 2018 se realiza un ajuste retroactivo de cifras (2001-2017) incorporando los trabajadores cotizantes de aquellos patronos que pagaron su planilla de forma extemporánea (recuperación de mora patronal). Asimismo las cifras se depuraron eliminando algunos registros duplicados (pago de planillas complementarias).</a:t>
          </a:r>
        </a:p>
        <a:p>
          <a:pPr marL="0" marR="0" indent="0" algn="just" defTabSz="914400" rtl="0" eaLnBrk="1" fontAlgn="auto" latinLnBrk="0" hangingPunct="1">
            <a:lnSpc>
              <a:spcPct val="100000"/>
            </a:lnSpc>
            <a:spcBef>
              <a:spcPts val="0"/>
            </a:spcBef>
            <a:spcAft>
              <a:spcPts val="0"/>
            </a:spcAft>
            <a:buClrTx/>
            <a:buSzTx/>
            <a:buFontTx/>
            <a:buNone/>
            <a:tabLst/>
            <a:defRPr sz="1000"/>
          </a:pPr>
          <a:endParaRPr lang="es-ES" sz="1100" b="0" i="0" strike="noStrike">
            <a:solidFill>
              <a:srgbClr val="000000"/>
            </a:solidFill>
            <a:latin typeface="Arial" pitchFamily="34" charset="0"/>
            <a:ea typeface="+mn-ea"/>
            <a:cs typeface="Arial" pitchFamily="34" charset="0"/>
          </a:endParaRPr>
        </a:p>
        <a:p>
          <a:pPr algn="just" rtl="0">
            <a:defRPr sz="1000"/>
          </a:pPr>
          <a:endParaRPr lang="es-SV" sz="1100" b="0" i="0" strike="noStrike">
            <a:solidFill>
              <a:srgbClr val="000000"/>
            </a:solidFill>
            <a:latin typeface="Arial" pitchFamily="34" charset="0"/>
            <a:cs typeface="Arial" pitchFamily="34" charset="0"/>
          </a:endParaRPr>
        </a:p>
        <a:p>
          <a:pPr algn="just" rtl="0">
            <a:defRPr sz="1000"/>
          </a:pPr>
          <a:endParaRPr lang="es-SV" sz="1100" b="0" i="0" strike="noStrike">
            <a:solidFill>
              <a:srgbClr val="000000"/>
            </a:solidFill>
            <a:latin typeface="Arial" pitchFamily="34" charset="0"/>
            <a:cs typeface="Arial" pitchFamily="34" charset="0"/>
          </a:endParaRPr>
        </a:p>
        <a:p>
          <a:pPr algn="just" rtl="0">
            <a:defRPr sz="1000"/>
          </a:pPr>
          <a:endParaRPr lang="es-SV" sz="1100" b="0" i="0" strike="noStrike">
            <a:solidFill>
              <a:srgbClr val="000000"/>
            </a:solidFill>
            <a:latin typeface="Arial" pitchFamily="34" charset="0"/>
            <a:cs typeface="Arial" pitchFamily="34" charset="0"/>
          </a:endParaRPr>
        </a:p>
        <a:p>
          <a:pPr algn="just" rtl="0">
            <a:defRPr sz="1000"/>
          </a:pPr>
          <a:endParaRPr lang="es-SV" sz="1100" b="0" i="0" strike="noStrike">
            <a:solidFill>
              <a:srgbClr val="000000"/>
            </a:solidFill>
            <a:latin typeface="Arial" pitchFamily="34" charset="0"/>
            <a:cs typeface="Arial" pitchFamily="34" charset="0"/>
          </a:endParaRPr>
        </a:p>
      </xdr:txBody>
    </xdr:sp>
    <xdr:clientData/>
  </xdr:twoCellAnchor>
  <xdr:twoCellAnchor editAs="oneCell">
    <xdr:from>
      <xdr:col>0</xdr:col>
      <xdr:colOff>0</xdr:colOff>
      <xdr:row>31</xdr:row>
      <xdr:rowOff>158748</xdr:rowOff>
    </xdr:from>
    <xdr:to>
      <xdr:col>0</xdr:col>
      <xdr:colOff>619125</xdr:colOff>
      <xdr:row>44</xdr:row>
      <xdr:rowOff>49695</xdr:rowOff>
    </xdr:to>
    <xdr:sp macro="" textlink="">
      <xdr:nvSpPr>
        <xdr:cNvPr id="3" name="Texto 2">
          <a:extLst>
            <a:ext uri="{FF2B5EF4-FFF2-40B4-BE49-F238E27FC236}">
              <a16:creationId xmlns:a16="http://schemas.microsoft.com/office/drawing/2014/main" id="{63A135BB-5407-4346-908D-16398DC63C52}"/>
            </a:ext>
          </a:extLst>
        </xdr:cNvPr>
        <xdr:cNvSpPr txBox="1">
          <a:spLocks noChangeArrowheads="1"/>
        </xdr:cNvSpPr>
      </xdr:nvSpPr>
      <xdr:spPr bwMode="auto">
        <a:xfrm>
          <a:off x="0" y="6702423"/>
          <a:ext cx="619125" cy="1995972"/>
        </a:xfrm>
        <a:prstGeom prst="rect">
          <a:avLst/>
        </a:prstGeom>
        <a:noFill/>
        <a:ln w="0">
          <a:noFill/>
          <a:miter lim="800000"/>
          <a:headEnd/>
          <a:tailEnd/>
        </a:ln>
      </xdr:spPr>
      <xdr:txBody>
        <a:bodyPr vertOverflow="clip" wrap="square" lIns="0" tIns="18288" rIns="27432" bIns="0" anchor="t" upright="1"/>
        <a:lstStyle/>
        <a:p>
          <a:pPr algn="r" rtl="0">
            <a:defRPr sz="1000"/>
          </a:pPr>
          <a:r>
            <a:rPr lang="es-SV" sz="1100" b="0" i="0" strike="noStrike">
              <a:solidFill>
                <a:srgbClr val="000000"/>
              </a:solidFill>
              <a:latin typeface="Arial"/>
              <a:cs typeface="Arial"/>
            </a:rPr>
            <a:t>Fuente: </a:t>
          </a:r>
        </a:p>
        <a:p>
          <a:pPr algn="r" rtl="0">
            <a:defRPr sz="1000"/>
          </a:pPr>
          <a:endParaRPr lang="es-SV" sz="1100" b="0" i="0" strike="noStrike">
            <a:solidFill>
              <a:srgbClr val="000000"/>
            </a:solidFill>
            <a:latin typeface="Arial"/>
            <a:cs typeface="Arial"/>
          </a:endParaRPr>
        </a:p>
        <a:p>
          <a:pPr algn="r" rtl="0">
            <a:defRPr sz="1000"/>
          </a:pPr>
          <a:r>
            <a:rPr lang="es-SV" sz="1100" b="0" i="0" strike="noStrike">
              <a:solidFill>
                <a:srgbClr val="000000"/>
              </a:solidFill>
              <a:latin typeface="Arial"/>
              <a:cs typeface="Arial"/>
            </a:rPr>
            <a:t>1/</a:t>
          </a:r>
        </a:p>
        <a:p>
          <a:pPr algn="r" rtl="0">
            <a:defRPr sz="1000"/>
          </a:pPr>
          <a:endParaRPr lang="es-SV" sz="1100" b="0" i="0" strike="noStrike">
            <a:solidFill>
              <a:srgbClr val="000000"/>
            </a:solidFill>
            <a:latin typeface="Arial"/>
            <a:cs typeface="Arial"/>
          </a:endParaRPr>
        </a:p>
        <a:p>
          <a:pPr algn="r" rtl="0">
            <a:defRPr sz="1000"/>
          </a:pPr>
          <a:endParaRPr lang="es-SV" sz="1100" b="0" i="0" strike="noStrike">
            <a:solidFill>
              <a:srgbClr val="000000"/>
            </a:solidFill>
            <a:latin typeface="Arial"/>
            <a:cs typeface="Arial"/>
          </a:endParaRPr>
        </a:p>
        <a:p>
          <a:pPr algn="r" rtl="0">
            <a:defRPr sz="1000"/>
          </a:pPr>
          <a:r>
            <a:rPr lang="es-SV" sz="1100" b="0" i="0" strike="noStrike">
              <a:solidFill>
                <a:srgbClr val="000000"/>
              </a:solidFill>
              <a:latin typeface="Arial"/>
              <a:cs typeface="Arial"/>
            </a:rPr>
            <a:t>Notas:-</a:t>
          </a:r>
        </a:p>
        <a:p>
          <a:pPr algn="r" rtl="0">
            <a:defRPr sz="1000"/>
          </a:pPr>
          <a:endParaRPr lang="es-SV" sz="1100" b="0" i="0" strike="noStrike">
            <a:solidFill>
              <a:srgbClr val="000000"/>
            </a:solidFill>
            <a:latin typeface="Arial"/>
            <a:cs typeface="Arial"/>
          </a:endParaRPr>
        </a:p>
        <a:p>
          <a:pPr algn="r" rtl="0">
            <a:defRPr sz="1000"/>
          </a:pPr>
          <a:endParaRPr lang="es-SV" sz="1100" b="0" i="0" strike="noStrike">
            <a:solidFill>
              <a:srgbClr val="000000"/>
            </a:solidFill>
            <a:latin typeface="Arial"/>
            <a:cs typeface="Arial"/>
          </a:endParaRPr>
        </a:p>
        <a:p>
          <a:pPr algn="r" rtl="0">
            <a:defRPr sz="1000"/>
          </a:pPr>
          <a:r>
            <a:rPr lang="es-SV" sz="1100" b="0" i="0" strike="noStrike">
              <a:solidFill>
                <a:srgbClr val="000000"/>
              </a:solidFill>
              <a:latin typeface="Arial"/>
              <a:cs typeface="Arial"/>
            </a:rPr>
            <a:t>-</a:t>
          </a:r>
        </a:p>
        <a:p>
          <a:pPr algn="r" rtl="0">
            <a:defRPr sz="1000"/>
          </a:pPr>
          <a:endParaRPr lang="es-SV" sz="1100" b="0" i="0" strike="noStrike">
            <a:solidFill>
              <a:srgbClr val="000000"/>
            </a:solidFill>
            <a:latin typeface="Arial"/>
            <a:cs typeface="Arial"/>
          </a:endParaRPr>
        </a:p>
        <a:p>
          <a:pPr algn="r" rtl="0">
            <a:defRPr sz="1000"/>
          </a:pPr>
          <a:r>
            <a:rPr lang="es-SV" sz="1100" b="0" i="0" strike="noStrike">
              <a:solidFill>
                <a:srgbClr val="000000"/>
              </a:solidFill>
              <a:latin typeface="Arial"/>
              <a:cs typeface="Arial"/>
            </a:rPr>
            <a:t> -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957A7-8BA1-4D20-BD57-2FEE4C267DA2}">
  <dimension ref="A1:M39"/>
  <sheetViews>
    <sheetView showGridLines="0" topLeftCell="A13" zoomScale="130" zoomScaleNormal="130" workbookViewId="0">
      <selection activeCell="B21" sqref="B21"/>
    </sheetView>
  </sheetViews>
  <sheetFormatPr baseColWidth="10" defaultColWidth="9.140625" defaultRowHeight="12.75"/>
  <cols>
    <col min="1" max="1" width="1.7109375" customWidth="1"/>
    <col min="2" max="2" width="49.7109375" customWidth="1"/>
    <col min="3" max="4" width="10.7109375" hidden="1" customWidth="1"/>
    <col min="5" max="13" width="10.7109375" customWidth="1"/>
  </cols>
  <sheetData>
    <row r="1" spans="1:13" ht="15">
      <c r="B1" s="75">
        <v>22</v>
      </c>
      <c r="C1" s="75"/>
      <c r="D1" s="75"/>
      <c r="E1" s="75"/>
      <c r="F1" s="75"/>
      <c r="G1" s="75"/>
      <c r="H1" s="75"/>
      <c r="I1" s="75"/>
      <c r="J1" s="75"/>
      <c r="K1" s="75"/>
      <c r="L1" s="75"/>
      <c r="M1" s="75"/>
    </row>
    <row r="2" spans="1:13">
      <c r="B2" s="1"/>
      <c r="C2" s="1"/>
      <c r="D2" s="1"/>
      <c r="E2" s="1"/>
      <c r="F2" s="1"/>
      <c r="G2" s="1"/>
      <c r="H2" s="1"/>
      <c r="I2" s="1"/>
      <c r="J2" s="1"/>
      <c r="K2" s="1"/>
      <c r="L2" s="1"/>
      <c r="M2" s="1"/>
    </row>
    <row r="3" spans="1:13">
      <c r="B3" s="1"/>
      <c r="C3" s="1"/>
      <c r="D3" s="1"/>
      <c r="E3" s="1"/>
      <c r="F3" s="1"/>
      <c r="G3" s="1"/>
      <c r="H3" s="1"/>
      <c r="I3" s="1"/>
      <c r="J3" s="1"/>
      <c r="K3" s="1"/>
      <c r="L3" s="1"/>
      <c r="M3" s="1"/>
    </row>
    <row r="4" spans="1:13">
      <c r="B4" s="1"/>
      <c r="C4" s="1"/>
      <c r="D4" s="1"/>
      <c r="E4" s="1"/>
      <c r="F4" s="1"/>
      <c r="G4" s="1"/>
      <c r="H4" s="1"/>
      <c r="I4" s="1"/>
      <c r="J4" s="1"/>
      <c r="K4" s="1"/>
      <c r="L4" s="1"/>
      <c r="M4" s="1"/>
    </row>
    <row r="5" spans="1:13">
      <c r="B5" s="1"/>
      <c r="C5" s="1"/>
      <c r="D5" s="1"/>
      <c r="E5" s="1"/>
      <c r="F5" s="1"/>
      <c r="G5" s="1"/>
      <c r="H5" s="1"/>
      <c r="I5" s="1"/>
      <c r="J5" s="1"/>
      <c r="K5" s="1"/>
      <c r="L5" s="1"/>
      <c r="M5" s="1"/>
    </row>
    <row r="6" spans="1:13">
      <c r="B6" s="1"/>
      <c r="C6" s="1"/>
      <c r="D6" s="1"/>
      <c r="E6" s="1"/>
      <c r="F6" s="1"/>
      <c r="G6" s="1"/>
      <c r="H6" s="1"/>
      <c r="I6" s="1"/>
      <c r="J6" s="1"/>
      <c r="K6" s="1"/>
      <c r="L6" s="1"/>
      <c r="M6" s="1"/>
    </row>
    <row r="7" spans="1:13">
      <c r="B7" s="1"/>
      <c r="C7" s="76"/>
      <c r="D7" s="76"/>
      <c r="E7" s="76"/>
      <c r="F7" s="76"/>
      <c r="G7" s="76"/>
      <c r="H7" s="76"/>
      <c r="I7" s="76"/>
      <c r="J7" s="76"/>
      <c r="K7" s="76"/>
      <c r="L7" s="76"/>
      <c r="M7" s="76"/>
    </row>
    <row r="8" spans="1:13">
      <c r="B8" s="1"/>
    </row>
    <row r="9" spans="1:13">
      <c r="B9" s="1"/>
    </row>
    <row r="10" spans="1:13">
      <c r="B10" s="1"/>
      <c r="C10" s="77"/>
      <c r="D10" s="77"/>
      <c r="E10" s="77"/>
      <c r="F10" s="77"/>
      <c r="G10" s="77"/>
      <c r="H10" s="77"/>
      <c r="I10" s="77"/>
      <c r="J10" s="77"/>
      <c r="K10" s="77"/>
      <c r="L10" s="77"/>
      <c r="M10" s="77"/>
    </row>
    <row r="11" spans="1:13" ht="15.75">
      <c r="B11" s="78" t="s">
        <v>0</v>
      </c>
      <c r="C11" s="78"/>
      <c r="D11" s="78"/>
      <c r="E11" s="78"/>
      <c r="F11" s="78"/>
      <c r="G11" s="78"/>
      <c r="H11" s="78"/>
      <c r="I11" s="78"/>
      <c r="J11" s="78"/>
      <c r="K11" s="78"/>
      <c r="L11" s="78"/>
      <c r="M11" s="78"/>
    </row>
    <row r="12" spans="1:13" ht="16.5" thickBot="1">
      <c r="B12" s="2"/>
      <c r="C12" s="77"/>
      <c r="D12" s="77"/>
      <c r="E12" s="77"/>
      <c r="F12" s="77"/>
      <c r="G12" s="77"/>
      <c r="H12" s="77"/>
      <c r="I12" s="77"/>
      <c r="J12" s="77"/>
      <c r="K12" s="77"/>
      <c r="L12" s="77"/>
      <c r="M12" s="77"/>
    </row>
    <row r="13" spans="1:13" ht="18" customHeight="1" thickTop="1">
      <c r="A13" s="3"/>
      <c r="B13" s="71" t="s">
        <v>1</v>
      </c>
      <c r="C13" s="73" t="s">
        <v>2</v>
      </c>
      <c r="D13" s="73"/>
      <c r="E13" s="73"/>
      <c r="F13" s="73"/>
      <c r="G13" s="73"/>
      <c r="H13" s="73"/>
      <c r="I13" s="73"/>
      <c r="J13" s="73"/>
      <c r="K13" s="73"/>
      <c r="L13" s="73"/>
      <c r="M13" s="74"/>
    </row>
    <row r="14" spans="1:13" ht="18" customHeight="1" thickBot="1">
      <c r="A14" s="4"/>
      <c r="B14" s="72"/>
      <c r="C14" s="5" t="s">
        <v>3</v>
      </c>
      <c r="D14" s="5" t="s">
        <v>4</v>
      </c>
      <c r="E14" s="5" t="s">
        <v>5</v>
      </c>
      <c r="F14" s="5" t="s">
        <v>6</v>
      </c>
      <c r="G14" s="5" t="s">
        <v>7</v>
      </c>
      <c r="H14" s="5" t="s">
        <v>8</v>
      </c>
      <c r="I14" s="5" t="s">
        <v>9</v>
      </c>
      <c r="J14" s="5" t="s">
        <v>10</v>
      </c>
      <c r="K14" s="5" t="s">
        <v>11</v>
      </c>
      <c r="L14" s="5" t="s">
        <v>12</v>
      </c>
      <c r="M14" s="6" t="s">
        <v>13</v>
      </c>
    </row>
    <row r="15" spans="1:13" s="11" customFormat="1" ht="28.5" customHeight="1" thickTop="1">
      <c r="A15" s="7"/>
      <c r="B15" s="8" t="s">
        <v>14</v>
      </c>
      <c r="C15" s="9">
        <f t="shared" ref="C15:L15" si="0">SUM(C17:C29)</f>
        <v>687288</v>
      </c>
      <c r="D15" s="9">
        <f t="shared" si="0"/>
        <v>706105</v>
      </c>
      <c r="E15" s="9">
        <f t="shared" si="0"/>
        <v>681186</v>
      </c>
      <c r="F15" s="9">
        <f t="shared" si="0"/>
        <v>696635</v>
      </c>
      <c r="G15" s="9">
        <f t="shared" si="0"/>
        <v>718338</v>
      </c>
      <c r="H15" s="9">
        <f t="shared" si="0"/>
        <v>734172</v>
      </c>
      <c r="I15" s="9">
        <f t="shared" si="0"/>
        <v>773783</v>
      </c>
      <c r="J15" s="9">
        <f t="shared" si="0"/>
        <v>791787</v>
      </c>
      <c r="K15" s="9">
        <f t="shared" si="0"/>
        <v>800936</v>
      </c>
      <c r="L15" s="9">
        <f t="shared" si="0"/>
        <v>815877</v>
      </c>
      <c r="M15" s="10">
        <f>SUM(M17:M29)</f>
        <v>824876</v>
      </c>
    </row>
    <row r="16" spans="1:13" s="11" customFormat="1" ht="24.95" customHeight="1">
      <c r="A16" s="12"/>
      <c r="B16" s="13" t="s">
        <v>15</v>
      </c>
      <c r="C16" s="14">
        <f t="shared" ref="C16:L16" si="1">SUM(C17:C26)</f>
        <v>558091</v>
      </c>
      <c r="D16" s="14">
        <f t="shared" si="1"/>
        <v>572734</v>
      </c>
      <c r="E16" s="14">
        <f t="shared" si="1"/>
        <v>545301</v>
      </c>
      <c r="F16" s="14">
        <f t="shared" si="1"/>
        <v>555723</v>
      </c>
      <c r="G16" s="14">
        <f t="shared" si="1"/>
        <v>566699</v>
      </c>
      <c r="H16" s="14">
        <f t="shared" si="1"/>
        <v>583215</v>
      </c>
      <c r="I16" s="14">
        <f t="shared" si="1"/>
        <v>615345</v>
      </c>
      <c r="J16" s="14">
        <f t="shared" si="1"/>
        <v>631108</v>
      </c>
      <c r="K16" s="14">
        <f t="shared" si="1"/>
        <v>640345</v>
      </c>
      <c r="L16" s="14">
        <f t="shared" si="1"/>
        <v>651182</v>
      </c>
      <c r="M16" s="15">
        <f>SUM(M17:M27)</f>
        <v>657979</v>
      </c>
    </row>
    <row r="17" spans="1:13" ht="17.100000000000001" customHeight="1">
      <c r="A17" s="16"/>
      <c r="B17" s="17" t="s">
        <v>16</v>
      </c>
      <c r="C17" s="18">
        <v>12956</v>
      </c>
      <c r="D17" s="18">
        <v>13262</v>
      </c>
      <c r="E17" s="18">
        <v>12270</v>
      </c>
      <c r="F17" s="18">
        <v>12622</v>
      </c>
      <c r="G17" s="18">
        <v>13292</v>
      </c>
      <c r="H17" s="18">
        <v>13186</v>
      </c>
      <c r="I17" s="18">
        <v>13378</v>
      </c>
      <c r="J17" s="18">
        <v>13806</v>
      </c>
      <c r="K17" s="18">
        <v>13642</v>
      </c>
      <c r="L17" s="18">
        <v>13730</v>
      </c>
      <c r="M17" s="19">
        <v>13654</v>
      </c>
    </row>
    <row r="18" spans="1:13" ht="17.100000000000001" customHeight="1">
      <c r="A18" s="16"/>
      <c r="B18" s="17" t="s">
        <v>17</v>
      </c>
      <c r="C18" s="18">
        <v>703</v>
      </c>
      <c r="D18" s="18">
        <v>699</v>
      </c>
      <c r="E18" s="18">
        <v>613</v>
      </c>
      <c r="F18" s="18">
        <v>599</v>
      </c>
      <c r="G18" s="18">
        <v>667</v>
      </c>
      <c r="H18" s="18">
        <v>662</v>
      </c>
      <c r="I18" s="18">
        <v>692</v>
      </c>
      <c r="J18" s="18">
        <v>689</v>
      </c>
      <c r="K18" s="18">
        <v>643</v>
      </c>
      <c r="L18" s="18">
        <v>753</v>
      </c>
      <c r="M18" s="19">
        <v>776</v>
      </c>
    </row>
    <row r="19" spans="1:13" ht="17.100000000000001" customHeight="1">
      <c r="A19" s="16"/>
      <c r="B19" s="17" t="s">
        <v>18</v>
      </c>
      <c r="C19" s="18">
        <v>165239</v>
      </c>
      <c r="D19" s="18">
        <v>164837</v>
      </c>
      <c r="E19" s="18">
        <v>150050</v>
      </c>
      <c r="F19" s="18">
        <v>156243</v>
      </c>
      <c r="G19" s="18">
        <v>161703</v>
      </c>
      <c r="H19" s="18">
        <v>161194</v>
      </c>
      <c r="I19" s="18">
        <v>168242</v>
      </c>
      <c r="J19" s="18">
        <v>169993</v>
      </c>
      <c r="K19" s="18">
        <v>174641</v>
      </c>
      <c r="L19" s="18">
        <v>176500</v>
      </c>
      <c r="M19" s="19">
        <v>182338</v>
      </c>
    </row>
    <row r="20" spans="1:13" ht="17.100000000000001" customHeight="1">
      <c r="A20" s="16"/>
      <c r="B20" s="17" t="s">
        <v>19</v>
      </c>
      <c r="C20" s="18">
        <v>3646</v>
      </c>
      <c r="D20" s="18">
        <v>3870</v>
      </c>
      <c r="E20" s="18">
        <v>3996</v>
      </c>
      <c r="F20" s="18">
        <v>4664</v>
      </c>
      <c r="G20" s="18">
        <v>4847</v>
      </c>
      <c r="H20" s="18">
        <v>4883</v>
      </c>
      <c r="I20" s="18">
        <v>5150</v>
      </c>
      <c r="J20" s="18">
        <v>5466</v>
      </c>
      <c r="K20" s="18">
        <v>5642</v>
      </c>
      <c r="L20" s="18">
        <v>5937</v>
      </c>
      <c r="M20" s="19">
        <v>6014</v>
      </c>
    </row>
    <row r="21" spans="1:13" ht="17.100000000000001" customHeight="1">
      <c r="A21" s="16"/>
      <c r="B21" s="17" t="s">
        <v>20</v>
      </c>
      <c r="C21" s="18">
        <v>32068</v>
      </c>
      <c r="D21" s="18">
        <v>31198</v>
      </c>
      <c r="E21" s="18">
        <v>23078</v>
      </c>
      <c r="F21" s="18">
        <v>23615</v>
      </c>
      <c r="G21" s="18">
        <v>23967</v>
      </c>
      <c r="H21" s="18">
        <v>24433</v>
      </c>
      <c r="I21" s="18">
        <v>24770</v>
      </c>
      <c r="J21" s="18">
        <v>23436</v>
      </c>
      <c r="K21" s="18">
        <v>24330</v>
      </c>
      <c r="L21" s="18">
        <v>22526</v>
      </c>
      <c r="M21" s="19">
        <v>22622</v>
      </c>
    </row>
    <row r="22" spans="1:13" ht="17.100000000000001" customHeight="1">
      <c r="A22" s="16"/>
      <c r="B22" s="17" t="s">
        <v>21</v>
      </c>
      <c r="C22" s="18">
        <v>136509</v>
      </c>
      <c r="D22" s="18">
        <v>141210</v>
      </c>
      <c r="E22" s="18">
        <v>135418</v>
      </c>
      <c r="F22" s="18">
        <v>132635</v>
      </c>
      <c r="G22" s="18">
        <v>138537</v>
      </c>
      <c r="H22" s="18">
        <v>142868</v>
      </c>
      <c r="I22" s="18">
        <v>149026</v>
      </c>
      <c r="J22" s="18">
        <v>153940</v>
      </c>
      <c r="K22" s="18">
        <v>154327</v>
      </c>
      <c r="L22" s="18">
        <v>160657</v>
      </c>
      <c r="M22" s="19">
        <v>164809</v>
      </c>
    </row>
    <row r="23" spans="1:13" ht="17.100000000000001" customHeight="1">
      <c r="A23" s="16"/>
      <c r="B23" s="17" t="s">
        <v>22</v>
      </c>
      <c r="C23" s="18">
        <v>25624</v>
      </c>
      <c r="D23" s="18">
        <v>27506</v>
      </c>
      <c r="E23" s="18">
        <v>30518</v>
      </c>
      <c r="F23" s="18">
        <v>33593</v>
      </c>
      <c r="G23" s="18">
        <v>36171</v>
      </c>
      <c r="H23" s="18">
        <v>39183</v>
      </c>
      <c r="I23" s="18">
        <v>39592</v>
      </c>
      <c r="J23" s="18">
        <v>39845</v>
      </c>
      <c r="K23" s="18">
        <v>39761</v>
      </c>
      <c r="L23" s="18">
        <v>41157</v>
      </c>
      <c r="M23" s="19">
        <v>41647</v>
      </c>
    </row>
    <row r="24" spans="1:13" ht="27" customHeight="1">
      <c r="A24" s="16"/>
      <c r="B24" s="20" t="s">
        <v>23</v>
      </c>
      <c r="C24" s="18">
        <v>112465</v>
      </c>
      <c r="D24" s="18">
        <v>118866</v>
      </c>
      <c r="E24" s="18">
        <v>115475</v>
      </c>
      <c r="F24" s="18">
        <v>118349</v>
      </c>
      <c r="G24" s="18">
        <v>120086</v>
      </c>
      <c r="H24" s="18">
        <v>123901</v>
      </c>
      <c r="I24" s="18">
        <v>141172</v>
      </c>
      <c r="J24" s="18">
        <v>152920</v>
      </c>
      <c r="K24" s="18">
        <v>156298</v>
      </c>
      <c r="L24" s="18">
        <v>158134</v>
      </c>
      <c r="M24" s="19">
        <v>153243</v>
      </c>
    </row>
    <row r="25" spans="1:13" ht="17.100000000000001" customHeight="1">
      <c r="A25" s="16"/>
      <c r="B25" s="17" t="s">
        <v>24</v>
      </c>
      <c r="C25" s="18">
        <v>68881</v>
      </c>
      <c r="D25" s="18">
        <v>71286</v>
      </c>
      <c r="E25" s="18">
        <v>73883</v>
      </c>
      <c r="F25" s="18">
        <v>72964</v>
      </c>
      <c r="G25" s="18">
        <v>66550</v>
      </c>
      <c r="H25" s="18">
        <v>71718</v>
      </c>
      <c r="I25" s="18">
        <v>71930</v>
      </c>
      <c r="J25" s="18">
        <v>69504</v>
      </c>
      <c r="K25" s="18">
        <v>69596</v>
      </c>
      <c r="L25" s="18">
        <v>70153</v>
      </c>
      <c r="M25" s="19">
        <v>71141</v>
      </c>
    </row>
    <row r="26" spans="1:13" ht="17.100000000000001" customHeight="1">
      <c r="A26" s="16"/>
      <c r="B26" s="17" t="s">
        <v>25</v>
      </c>
      <c r="C26" s="18">
        <v>0</v>
      </c>
      <c r="D26" s="18">
        <v>0</v>
      </c>
      <c r="E26" s="18">
        <v>0</v>
      </c>
      <c r="F26" s="18">
        <v>439</v>
      </c>
      <c r="G26" s="18">
        <v>879</v>
      </c>
      <c r="H26" s="18">
        <v>1187</v>
      </c>
      <c r="I26" s="18">
        <v>1393</v>
      </c>
      <c r="J26" s="18">
        <v>1509</v>
      </c>
      <c r="K26" s="18">
        <v>1465</v>
      </c>
      <c r="L26" s="18">
        <v>1635</v>
      </c>
      <c r="M26" s="19">
        <v>1728</v>
      </c>
    </row>
    <row r="27" spans="1:13" ht="17.100000000000001" customHeight="1">
      <c r="A27" s="16"/>
      <c r="B27" s="17" t="s">
        <v>26</v>
      </c>
      <c r="C27" s="18">
        <v>0</v>
      </c>
      <c r="D27" s="18">
        <v>0</v>
      </c>
      <c r="E27" s="18">
        <v>0</v>
      </c>
      <c r="F27" s="18">
        <v>0</v>
      </c>
      <c r="G27" s="18">
        <v>0</v>
      </c>
      <c r="H27" s="18">
        <v>0</v>
      </c>
      <c r="I27" s="18">
        <v>0</v>
      </c>
      <c r="J27" s="18">
        <v>0</v>
      </c>
      <c r="K27" s="18">
        <v>0</v>
      </c>
      <c r="L27" s="18">
        <v>0</v>
      </c>
      <c r="M27" s="19">
        <v>7</v>
      </c>
    </row>
    <row r="28" spans="1:13" s="11" customFormat="1" ht="24.95" customHeight="1">
      <c r="A28" s="12"/>
      <c r="B28" s="13" t="s">
        <v>27</v>
      </c>
      <c r="C28" s="14"/>
      <c r="D28" s="14"/>
      <c r="E28" s="14"/>
      <c r="F28" s="14"/>
      <c r="G28" s="14"/>
      <c r="H28" s="14"/>
      <c r="I28" s="14"/>
      <c r="J28" s="14"/>
      <c r="K28" s="14"/>
      <c r="L28" s="14"/>
      <c r="M28" s="15"/>
    </row>
    <row r="29" spans="1:13" ht="17.100000000000001" customHeight="1">
      <c r="A29" s="21"/>
      <c r="B29" s="22" t="s">
        <v>28</v>
      </c>
      <c r="C29" s="23">
        <v>129197</v>
      </c>
      <c r="D29" s="23">
        <v>133371</v>
      </c>
      <c r="E29" s="23">
        <v>135885</v>
      </c>
      <c r="F29" s="23">
        <v>140912</v>
      </c>
      <c r="G29" s="23">
        <v>151639</v>
      </c>
      <c r="H29" s="23">
        <v>150957</v>
      </c>
      <c r="I29" s="23">
        <v>158438</v>
      </c>
      <c r="J29" s="23">
        <v>160679</v>
      </c>
      <c r="K29" s="23">
        <v>160591</v>
      </c>
      <c r="L29" s="23">
        <v>164695</v>
      </c>
      <c r="M29" s="24">
        <v>166897</v>
      </c>
    </row>
    <row r="30" spans="1:13" ht="8.25" customHeight="1" thickBot="1">
      <c r="A30" s="25"/>
      <c r="B30" s="26"/>
      <c r="C30" s="27"/>
      <c r="D30" s="27"/>
      <c r="E30" s="27"/>
      <c r="F30" s="27"/>
      <c r="G30" s="27"/>
      <c r="H30" s="27"/>
      <c r="I30" s="27"/>
      <c r="J30" s="27"/>
      <c r="K30" s="27"/>
      <c r="L30" s="27"/>
      <c r="M30" s="28"/>
    </row>
    <row r="31" spans="1:13" ht="17.25" customHeight="1" thickTop="1">
      <c r="B31" s="29"/>
    </row>
    <row r="32" spans="1:13" ht="19.5" customHeight="1">
      <c r="B32" s="29"/>
    </row>
    <row r="33" spans="2:2" ht="15">
      <c r="B33" s="29"/>
    </row>
    <row r="34" spans="2:2" ht="15">
      <c r="B34" s="29"/>
    </row>
    <row r="35" spans="2:2">
      <c r="B35" s="30"/>
    </row>
    <row r="36" spans="2:2" ht="15">
      <c r="B36" s="29"/>
    </row>
    <row r="37" spans="2:2">
      <c r="B37" s="30"/>
    </row>
    <row r="38" spans="2:2">
      <c r="B38" s="30"/>
    </row>
    <row r="39" spans="2:2">
      <c r="B39" s="30"/>
    </row>
  </sheetData>
  <mergeCells count="7">
    <mergeCell ref="B13:B14"/>
    <mergeCell ref="C13:M13"/>
    <mergeCell ref="B1:M1"/>
    <mergeCell ref="C7:M7"/>
    <mergeCell ref="C10:M10"/>
    <mergeCell ref="B11:M11"/>
    <mergeCell ref="C12:M12"/>
  </mergeCells>
  <printOptions horizontalCentered="1"/>
  <pageMargins left="0" right="0.78740157480314965" top="0.23622047244094491" bottom="0.78740157480314965" header="0.51181102362204722" footer="0.51181102362204722"/>
  <pageSetup scale="7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C5996-0110-4B0D-AFBC-87863BAB3A7B}">
  <dimension ref="D5:AE15"/>
  <sheetViews>
    <sheetView topLeftCell="A2" workbookViewId="0">
      <selection activeCell="D13" sqref="D13"/>
    </sheetView>
  </sheetViews>
  <sheetFormatPr baseColWidth="10" defaultRowHeight="15"/>
  <cols>
    <col min="1" max="3" width="11.42578125" style="44"/>
    <col min="4" max="4" width="18.42578125" style="44" customWidth="1"/>
    <col min="5" max="16384" width="11.42578125" style="44"/>
  </cols>
  <sheetData>
    <row r="5" spans="4:31" ht="27.75">
      <c r="D5" s="82" t="s">
        <v>37</v>
      </c>
      <c r="E5" s="82"/>
      <c r="F5" s="82"/>
      <c r="G5" s="82"/>
      <c r="H5" s="82"/>
      <c r="I5" s="82"/>
      <c r="J5" s="82"/>
      <c r="K5" s="82"/>
      <c r="L5" s="82"/>
      <c r="M5" s="82"/>
      <c r="N5" s="82"/>
      <c r="O5" s="82"/>
      <c r="P5" s="82"/>
      <c r="Q5" s="82"/>
      <c r="R5" s="82"/>
      <c r="S5" s="82"/>
      <c r="T5" s="82"/>
      <c r="U5" s="82"/>
      <c r="V5" s="82"/>
      <c r="W5" s="82"/>
      <c r="X5" s="82"/>
      <c r="Y5" s="82"/>
      <c r="Z5" s="82"/>
      <c r="AA5" s="82"/>
      <c r="AB5" s="82"/>
      <c r="AC5" s="82"/>
      <c r="AD5" s="82"/>
      <c r="AE5" s="82"/>
    </row>
    <row r="6" spans="4:31">
      <c r="D6" s="83"/>
      <c r="E6" s="79">
        <v>2009</v>
      </c>
      <c r="F6" s="80"/>
      <c r="G6" s="81"/>
      <c r="H6" s="79">
        <v>2010</v>
      </c>
      <c r="I6" s="80"/>
      <c r="J6" s="81"/>
      <c r="K6" s="79">
        <v>2011</v>
      </c>
      <c r="L6" s="80"/>
      <c r="M6" s="81"/>
      <c r="N6" s="79">
        <v>2012</v>
      </c>
      <c r="O6" s="80"/>
      <c r="P6" s="81"/>
      <c r="Q6" s="79">
        <v>2013</v>
      </c>
      <c r="R6" s="80"/>
      <c r="S6" s="81"/>
      <c r="T6" s="79">
        <v>2014</v>
      </c>
      <c r="U6" s="80"/>
      <c r="V6" s="81"/>
      <c r="W6" s="79">
        <v>2015</v>
      </c>
      <c r="X6" s="80"/>
      <c r="Y6" s="81"/>
      <c r="Z6" s="79">
        <v>2016</v>
      </c>
      <c r="AA6" s="80"/>
      <c r="AB6" s="81"/>
      <c r="AC6" s="79">
        <v>2017</v>
      </c>
      <c r="AD6" s="80"/>
      <c r="AE6" s="81"/>
    </row>
    <row r="7" spans="4:31">
      <c r="D7" s="83"/>
      <c r="E7" s="45" t="s">
        <v>38</v>
      </c>
      <c r="F7" s="46" t="s">
        <v>39</v>
      </c>
      <c r="G7" s="47" t="s">
        <v>40</v>
      </c>
      <c r="H7" s="45" t="s">
        <v>38</v>
      </c>
      <c r="I7" s="46" t="s">
        <v>39</v>
      </c>
      <c r="J7" s="47" t="s">
        <v>40</v>
      </c>
      <c r="K7" s="45" t="s">
        <v>38</v>
      </c>
      <c r="L7" s="46" t="s">
        <v>39</v>
      </c>
      <c r="M7" s="47" t="s">
        <v>40</v>
      </c>
      <c r="N7" s="45" t="s">
        <v>38</v>
      </c>
      <c r="O7" s="46" t="s">
        <v>39</v>
      </c>
      <c r="P7" s="47" t="s">
        <v>40</v>
      </c>
      <c r="Q7" s="45" t="s">
        <v>38</v>
      </c>
      <c r="R7" s="46" t="s">
        <v>39</v>
      </c>
      <c r="S7" s="47" t="s">
        <v>40</v>
      </c>
      <c r="T7" s="45" t="s">
        <v>38</v>
      </c>
      <c r="U7" s="46" t="s">
        <v>39</v>
      </c>
      <c r="V7" s="47" t="s">
        <v>40</v>
      </c>
      <c r="W7" s="45" t="s">
        <v>38</v>
      </c>
      <c r="X7" s="46" t="s">
        <v>39</v>
      </c>
      <c r="Y7" s="47" t="s">
        <v>40</v>
      </c>
      <c r="Z7" s="45" t="s">
        <v>38</v>
      </c>
      <c r="AA7" s="46" t="s">
        <v>39</v>
      </c>
      <c r="AB7" s="47" t="s">
        <v>40</v>
      </c>
      <c r="AC7" s="45" t="s">
        <v>38</v>
      </c>
      <c r="AD7" s="46" t="s">
        <v>39</v>
      </c>
      <c r="AE7" s="47" t="s">
        <v>40</v>
      </c>
    </row>
    <row r="8" spans="4:31" ht="20.100000000000001" customHeight="1">
      <c r="D8" s="48" t="s">
        <v>41</v>
      </c>
      <c r="E8" s="49">
        <v>2184.0353281741141</v>
      </c>
      <c r="F8" s="50">
        <v>1336.5812577049435</v>
      </c>
      <c r="G8" s="51">
        <v>3520.6165858790573</v>
      </c>
      <c r="H8" s="49">
        <v>2272.7756957316847</v>
      </c>
      <c r="I8" s="50">
        <v>1532.8777928790914</v>
      </c>
      <c r="J8" s="51">
        <v>3805.6534886107761</v>
      </c>
      <c r="K8" s="49">
        <v>3792.7359229597146</v>
      </c>
      <c r="L8" s="50">
        <v>2748.7029093841197</v>
      </c>
      <c r="M8" s="51">
        <v>6541.4388323438343</v>
      </c>
      <c r="N8" s="49">
        <v>4046.7487796473497</v>
      </c>
      <c r="O8" s="50">
        <v>2814.5952028526744</v>
      </c>
      <c r="P8" s="51">
        <v>6861.3439825000241</v>
      </c>
      <c r="Q8" s="49">
        <v>1006.7090743118443</v>
      </c>
      <c r="R8" s="50">
        <v>639.23275647560831</v>
      </c>
      <c r="S8" s="51">
        <v>1645.9418307874528</v>
      </c>
      <c r="T8" s="49">
        <v>4356.0333713487789</v>
      </c>
      <c r="U8" s="50">
        <v>3337.685875184226</v>
      </c>
      <c r="V8" s="51">
        <v>7693.7192465330045</v>
      </c>
      <c r="W8" s="49">
        <v>4553.9263992113347</v>
      </c>
      <c r="X8" s="50">
        <v>3553.1450907852595</v>
      </c>
      <c r="Y8" s="51">
        <v>8107.0714899965942</v>
      </c>
      <c r="Z8" s="49">
        <v>705.00339306127728</v>
      </c>
      <c r="AA8" s="50">
        <v>536.72645212777434</v>
      </c>
      <c r="AB8" s="51">
        <v>1241.7298451890515</v>
      </c>
      <c r="AC8" s="49">
        <v>3968.3618435387634</v>
      </c>
      <c r="AD8" s="50">
        <v>2983.3795026399403</v>
      </c>
      <c r="AE8" s="51">
        <v>6951.7413461787037</v>
      </c>
    </row>
    <row r="9" spans="4:31" ht="20.100000000000001" customHeight="1">
      <c r="D9" s="52" t="s">
        <v>42</v>
      </c>
      <c r="E9" s="49">
        <v>116958.55418471211</v>
      </c>
      <c r="F9" s="50">
        <v>87298.760880509639</v>
      </c>
      <c r="G9" s="51">
        <v>204257.31506522174</v>
      </c>
      <c r="H9" s="49">
        <v>117630.76688323403</v>
      </c>
      <c r="I9" s="50">
        <v>87201.788562258196</v>
      </c>
      <c r="J9" s="51">
        <v>204832.55544549221</v>
      </c>
      <c r="K9" s="49">
        <v>124702.68362348744</v>
      </c>
      <c r="L9" s="50">
        <v>91587.358096145399</v>
      </c>
      <c r="M9" s="51">
        <v>216290.04171963283</v>
      </c>
      <c r="N9" s="49">
        <v>126463.2038906196</v>
      </c>
      <c r="O9" s="50">
        <v>91452.835177406305</v>
      </c>
      <c r="P9" s="51">
        <v>217916.03906802589</v>
      </c>
      <c r="Q9" s="49">
        <v>125230.2079304074</v>
      </c>
      <c r="R9" s="50">
        <v>88144.805998353462</v>
      </c>
      <c r="S9" s="51">
        <v>213375.01392876086</v>
      </c>
      <c r="T9" s="49">
        <v>136128.12111484556</v>
      </c>
      <c r="U9" s="50">
        <v>97383.116276078741</v>
      </c>
      <c r="V9" s="51">
        <v>233511.2373909243</v>
      </c>
      <c r="W9" s="49">
        <v>141898.69101210692</v>
      </c>
      <c r="X9" s="50">
        <v>100572.68449024968</v>
      </c>
      <c r="Y9" s="51">
        <v>242471.37550235659</v>
      </c>
      <c r="Z9" s="49">
        <v>131196.62206662641</v>
      </c>
      <c r="AA9" s="50">
        <v>91928.70296761427</v>
      </c>
      <c r="AB9" s="51">
        <v>223125.32503424067</v>
      </c>
      <c r="AC9" s="49">
        <v>144323.26819305972</v>
      </c>
      <c r="AD9" s="50">
        <v>101535.43221527239</v>
      </c>
      <c r="AE9" s="51">
        <v>245858.70040833211</v>
      </c>
    </row>
    <row r="10" spans="4:31" ht="20.100000000000001" customHeight="1">
      <c r="D10" s="52" t="s">
        <v>43</v>
      </c>
      <c r="E10" s="49">
        <v>133849.37999651465</v>
      </c>
      <c r="F10" s="50">
        <v>101446.0777949178</v>
      </c>
      <c r="G10" s="51">
        <v>235295.45779143245</v>
      </c>
      <c r="H10" s="49">
        <v>137273.26874930024</v>
      </c>
      <c r="I10" s="50">
        <v>103847.8664176505</v>
      </c>
      <c r="J10" s="51">
        <v>241121.13516695073</v>
      </c>
      <c r="K10" s="49">
        <v>139575.77386920253</v>
      </c>
      <c r="L10" s="50">
        <v>101257.804064931</v>
      </c>
      <c r="M10" s="51">
        <v>240833.57793413353</v>
      </c>
      <c r="N10" s="49">
        <v>139862.23389197281</v>
      </c>
      <c r="O10" s="50">
        <v>102260.55300146065</v>
      </c>
      <c r="P10" s="51">
        <v>242122.78689343345</v>
      </c>
      <c r="Q10" s="49">
        <v>151863.43914556238</v>
      </c>
      <c r="R10" s="50">
        <v>108908.3181845973</v>
      </c>
      <c r="S10" s="51">
        <v>260771.75733015969</v>
      </c>
      <c r="T10" s="49">
        <v>145853.33970321703</v>
      </c>
      <c r="U10" s="50">
        <v>106146.10039358451</v>
      </c>
      <c r="V10" s="51">
        <v>251999.44009680155</v>
      </c>
      <c r="W10" s="49">
        <v>146578.90900803375</v>
      </c>
      <c r="X10" s="50">
        <v>104708.46896420135</v>
      </c>
      <c r="Y10" s="51">
        <v>251287.37797223509</v>
      </c>
      <c r="Z10" s="49">
        <v>151486.6417159157</v>
      </c>
      <c r="AA10" s="50">
        <v>109278.82547235941</v>
      </c>
      <c r="AB10" s="51">
        <v>260765.46718827513</v>
      </c>
      <c r="AC10" s="49">
        <v>146615.12916564595</v>
      </c>
      <c r="AD10" s="50">
        <v>103656.6983081978</v>
      </c>
      <c r="AE10" s="51">
        <v>250271.82747384373</v>
      </c>
    </row>
    <row r="11" spans="4:31" ht="20.100000000000001" customHeight="1">
      <c r="D11" s="52" t="s">
        <v>44</v>
      </c>
      <c r="E11" s="49">
        <v>87371.305586931121</v>
      </c>
      <c r="F11" s="50">
        <v>59360.255610489694</v>
      </c>
      <c r="G11" s="51">
        <v>146731.56119742082</v>
      </c>
      <c r="H11" s="49">
        <v>90082.298845838042</v>
      </c>
      <c r="I11" s="50">
        <v>61089.784096139723</v>
      </c>
      <c r="J11" s="51">
        <v>151172.08294197777</v>
      </c>
      <c r="K11" s="49">
        <v>93109.605639137662</v>
      </c>
      <c r="L11" s="50">
        <v>61081.599785361541</v>
      </c>
      <c r="M11" s="51">
        <v>154191.2054244992</v>
      </c>
      <c r="N11" s="49">
        <v>96610.877914511831</v>
      </c>
      <c r="O11" s="50">
        <v>64311.656763871695</v>
      </c>
      <c r="P11" s="51">
        <v>160922.53467838353</v>
      </c>
      <c r="Q11" s="49">
        <v>108232.77788773669</v>
      </c>
      <c r="R11" s="50">
        <v>70736.990726482429</v>
      </c>
      <c r="S11" s="51">
        <v>178969.76861421912</v>
      </c>
      <c r="T11" s="49">
        <v>107043.90879836633</v>
      </c>
      <c r="U11" s="50">
        <v>71069.22480120635</v>
      </c>
      <c r="V11" s="51">
        <v>178113.1335995727</v>
      </c>
      <c r="W11" s="49">
        <v>107773.42805087632</v>
      </c>
      <c r="X11" s="50">
        <v>70366.706122887044</v>
      </c>
      <c r="Y11" s="51">
        <v>178140.13417376336</v>
      </c>
      <c r="Z11" s="49">
        <v>115895.51878383623</v>
      </c>
      <c r="AA11" s="50">
        <v>78058.503607402454</v>
      </c>
      <c r="AB11" s="51">
        <v>193954.02239123869</v>
      </c>
      <c r="AC11" s="49">
        <v>112987.62895821767</v>
      </c>
      <c r="AD11" s="50">
        <v>75393.797798675179</v>
      </c>
      <c r="AE11" s="51">
        <v>188381.42675689285</v>
      </c>
    </row>
    <row r="12" spans="4:31" ht="20.100000000000001" customHeight="1">
      <c r="D12" s="52" t="s">
        <v>45</v>
      </c>
      <c r="E12" s="49">
        <v>48098.239519663344</v>
      </c>
      <c r="F12" s="50">
        <v>23744.102244195878</v>
      </c>
      <c r="G12" s="51">
        <v>71842.341763859222</v>
      </c>
      <c r="H12" s="49">
        <v>49790.903969122824</v>
      </c>
      <c r="I12" s="50">
        <v>25014.615629237527</v>
      </c>
      <c r="J12" s="51">
        <v>74805.519598360348</v>
      </c>
      <c r="K12" s="49">
        <v>51872.878189805822</v>
      </c>
      <c r="L12" s="50">
        <v>26067.84502701633</v>
      </c>
      <c r="M12" s="51">
        <v>77940.723216822153</v>
      </c>
      <c r="N12" s="49">
        <v>54077.510014634463</v>
      </c>
      <c r="O12" s="50">
        <v>27868.384597677737</v>
      </c>
      <c r="P12" s="51">
        <v>81945.8946123122</v>
      </c>
      <c r="Q12" s="49">
        <v>60928.453680045161</v>
      </c>
      <c r="R12" s="50">
        <v>30825.101786879721</v>
      </c>
      <c r="S12" s="51">
        <v>91753.555466924881</v>
      </c>
      <c r="T12" s="49">
        <v>60845.22376573387</v>
      </c>
      <c r="U12" s="50">
        <v>31279.894213821786</v>
      </c>
      <c r="V12" s="51">
        <v>92125.117979555653</v>
      </c>
      <c r="W12" s="49">
        <v>61216.402367585222</v>
      </c>
      <c r="X12" s="50">
        <v>31257.700824043681</v>
      </c>
      <c r="Y12" s="51">
        <v>92474.103191628907</v>
      </c>
      <c r="Z12" s="49">
        <v>68581.102300056096</v>
      </c>
      <c r="AA12" s="50">
        <v>36159.745013534506</v>
      </c>
      <c r="AB12" s="51">
        <v>104740.8473135906</v>
      </c>
      <c r="AC12" s="49">
        <v>67523.078082894979</v>
      </c>
      <c r="AD12" s="50">
        <v>34745.50593663405</v>
      </c>
      <c r="AE12" s="51">
        <v>102268.58401952904</v>
      </c>
    </row>
    <row r="13" spans="4:31" ht="20.100000000000001" customHeight="1">
      <c r="D13" s="52" t="s">
        <v>46</v>
      </c>
      <c r="E13" s="49">
        <v>14966.192767196142</v>
      </c>
      <c r="F13" s="50">
        <v>4572.5148289905956</v>
      </c>
      <c r="G13" s="51">
        <v>19538.707596186738</v>
      </c>
      <c r="H13" s="49">
        <v>15936.512516639088</v>
      </c>
      <c r="I13" s="50">
        <v>4961.540841969073</v>
      </c>
      <c r="J13" s="51">
        <v>20898.053358608162</v>
      </c>
      <c r="K13" s="49">
        <v>17072.464827127085</v>
      </c>
      <c r="L13" s="50">
        <v>5468.548045441371</v>
      </c>
      <c r="M13" s="51">
        <v>22541.012872568455</v>
      </c>
      <c r="N13" s="49">
        <v>18261.06909449066</v>
      </c>
      <c r="O13" s="50">
        <v>6142.3316708542543</v>
      </c>
      <c r="P13" s="51">
        <v>24403.400765344915</v>
      </c>
      <c r="Q13" s="49">
        <v>20466.450492184627</v>
      </c>
      <c r="R13" s="50">
        <v>6800.5123369634002</v>
      </c>
      <c r="S13" s="51">
        <v>27266.962829148026</v>
      </c>
      <c r="T13" s="49">
        <v>21137.984456101349</v>
      </c>
      <c r="U13" s="50">
        <v>7206.3672305113978</v>
      </c>
      <c r="V13" s="51">
        <v>28344.351686612747</v>
      </c>
      <c r="W13" s="49">
        <v>21116.167225613593</v>
      </c>
      <c r="X13" s="50">
        <v>7339.7704444058718</v>
      </c>
      <c r="Y13" s="51">
        <v>28455.937670019466</v>
      </c>
      <c r="Z13" s="49">
        <v>23491.680924174449</v>
      </c>
      <c r="AA13" s="50">
        <v>8557.9273032914189</v>
      </c>
      <c r="AB13" s="51">
        <v>32049.608227465866</v>
      </c>
      <c r="AC13" s="49">
        <v>22782.540000418547</v>
      </c>
      <c r="AD13" s="50">
        <v>8361.1799948050611</v>
      </c>
      <c r="AE13" s="51">
        <v>31143.719995223608</v>
      </c>
    </row>
    <row r="14" spans="4:31" ht="20.100000000000001" customHeight="1">
      <c r="D14" s="53" t="s">
        <v>40</v>
      </c>
      <c r="E14" s="54">
        <v>403427.70738319145</v>
      </c>
      <c r="F14" s="55">
        <v>277758.29261680855</v>
      </c>
      <c r="G14" s="56">
        <v>681186</v>
      </c>
      <c r="H14" s="54">
        <v>412986.52665986592</v>
      </c>
      <c r="I14" s="55">
        <v>283648.47334013408</v>
      </c>
      <c r="J14" s="56">
        <v>696635</v>
      </c>
      <c r="K14" s="54">
        <v>430126.14207172021</v>
      </c>
      <c r="L14" s="55">
        <v>288211.85792827979</v>
      </c>
      <c r="M14" s="56">
        <v>718338</v>
      </c>
      <c r="N14" s="54">
        <v>439321.64358587668</v>
      </c>
      <c r="O14" s="55">
        <v>294850.35641412332</v>
      </c>
      <c r="P14" s="56">
        <v>734172</v>
      </c>
      <c r="Q14" s="54">
        <v>467728.03821024811</v>
      </c>
      <c r="R14" s="55">
        <v>306054.96178975195</v>
      </c>
      <c r="S14" s="56">
        <v>773783</v>
      </c>
      <c r="T14" s="54">
        <v>475364.61120961292</v>
      </c>
      <c r="U14" s="55">
        <v>316422.38879038702</v>
      </c>
      <c r="V14" s="56">
        <v>791787</v>
      </c>
      <c r="W14" s="54">
        <v>483137.52406342712</v>
      </c>
      <c r="X14" s="55">
        <v>317798.47593657288</v>
      </c>
      <c r="Y14" s="56">
        <v>800936</v>
      </c>
      <c r="Z14" s="54">
        <v>491356.56918367016</v>
      </c>
      <c r="AA14" s="55">
        <v>324520.43081632984</v>
      </c>
      <c r="AB14" s="56">
        <v>815877</v>
      </c>
      <c r="AC14" s="54">
        <v>498200.00624377566</v>
      </c>
      <c r="AD14" s="55">
        <v>326675.99375622434</v>
      </c>
      <c r="AE14" s="56">
        <v>824876</v>
      </c>
    </row>
    <row r="15" spans="4:31">
      <c r="D15" s="57" t="s">
        <v>47</v>
      </c>
    </row>
  </sheetData>
  <mergeCells count="11">
    <mergeCell ref="AC6:AE6"/>
    <mergeCell ref="D5:AE5"/>
    <mergeCell ref="D6:D7"/>
    <mergeCell ref="E6:G6"/>
    <mergeCell ref="H6:J6"/>
    <mergeCell ref="K6:M6"/>
    <mergeCell ref="N6:P6"/>
    <mergeCell ref="Q6:S6"/>
    <mergeCell ref="T6:V6"/>
    <mergeCell ref="W6:Y6"/>
    <mergeCell ref="Z6:AB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58166-790B-4B8F-A2F4-E9C81949AE50}">
  <dimension ref="E7:N271"/>
  <sheetViews>
    <sheetView topLeftCell="A6" workbookViewId="0">
      <selection activeCell="E8" sqref="E8"/>
    </sheetView>
  </sheetViews>
  <sheetFormatPr baseColWidth="10" defaultRowHeight="15"/>
  <cols>
    <col min="1" max="4" width="11.42578125" style="58"/>
    <col min="5" max="5" width="28.7109375" style="58" customWidth="1"/>
    <col min="6" max="16384" width="11.42578125" style="58"/>
  </cols>
  <sheetData>
    <row r="7" spans="5:14" ht="18.75">
      <c r="E7" s="84" t="s">
        <v>304</v>
      </c>
      <c r="F7" s="84"/>
      <c r="G7" s="84"/>
      <c r="H7" s="84"/>
      <c r="I7" s="84"/>
      <c r="J7" s="84"/>
      <c r="K7" s="84"/>
      <c r="L7" s="84"/>
      <c r="M7" s="84"/>
      <c r="N7" s="84"/>
    </row>
    <row r="8" spans="5:14">
      <c r="E8" s="59"/>
      <c r="F8" s="60">
        <v>2009</v>
      </c>
      <c r="G8" s="60">
        <v>2010</v>
      </c>
      <c r="H8" s="60">
        <v>2011</v>
      </c>
      <c r="I8" s="60">
        <v>2012</v>
      </c>
      <c r="J8" s="60">
        <v>2013</v>
      </c>
      <c r="K8" s="60">
        <v>2014</v>
      </c>
      <c r="L8" s="60">
        <v>2015</v>
      </c>
      <c r="M8" s="60">
        <v>2016</v>
      </c>
      <c r="N8" s="60">
        <v>2017</v>
      </c>
    </row>
    <row r="9" spans="5:14">
      <c r="E9" s="66" t="s">
        <v>48</v>
      </c>
      <c r="F9" s="61">
        <v>9980.3929440467818</v>
      </c>
      <c r="G9" s="61">
        <v>10038.995411032183</v>
      </c>
      <c r="H9" s="61">
        <v>10206.376044855995</v>
      </c>
      <c r="I9" s="61">
        <v>12498.091753724171</v>
      </c>
      <c r="J9" s="61">
        <v>13491.958345125282</v>
      </c>
      <c r="K9" s="61">
        <v>13851.968275167837</v>
      </c>
      <c r="L9" s="61">
        <v>13851.025901650273</v>
      </c>
      <c r="M9" s="61">
        <v>14072.911214509671</v>
      </c>
      <c r="N9" s="61">
        <v>12436.377971599686</v>
      </c>
    </row>
    <row r="10" spans="5:14">
      <c r="E10" s="62" t="s">
        <v>49</v>
      </c>
      <c r="F10" s="63">
        <v>915.60212801662647</v>
      </c>
      <c r="G10" s="63">
        <v>968.47543945859195</v>
      </c>
      <c r="H10" s="63">
        <v>1016.2058750104019</v>
      </c>
      <c r="I10" s="63">
        <v>2643.8072955756038</v>
      </c>
      <c r="J10" s="63">
        <v>2795.9398882266341</v>
      </c>
      <c r="K10" s="63">
        <v>2876.4564491966744</v>
      </c>
      <c r="L10" s="63">
        <v>2893.4630758459743</v>
      </c>
      <c r="M10" s="63">
        <v>2957.5353153851997</v>
      </c>
      <c r="N10" s="63">
        <v>1259.1743843213533</v>
      </c>
    </row>
    <row r="11" spans="5:14">
      <c r="E11" s="62" t="s">
        <v>50</v>
      </c>
      <c r="F11" s="63">
        <v>599.0434090865084</v>
      </c>
      <c r="G11" s="63">
        <v>617.48434059440433</v>
      </c>
      <c r="H11" s="63">
        <v>587.46181415408626</v>
      </c>
      <c r="I11" s="63">
        <v>1533.5524203786808</v>
      </c>
      <c r="J11" s="63">
        <v>1636.8635421579977</v>
      </c>
      <c r="K11" s="63">
        <v>1704.9541862511194</v>
      </c>
      <c r="L11" s="63">
        <v>1690.7907157859643</v>
      </c>
      <c r="M11" s="63">
        <v>1738.2296971455849</v>
      </c>
      <c r="N11" s="63">
        <v>723.00980777161567</v>
      </c>
    </row>
    <row r="12" spans="5:14">
      <c r="E12" s="62" t="s">
        <v>51</v>
      </c>
      <c r="F12" s="63">
        <v>583.65513802740531</v>
      </c>
      <c r="G12" s="63">
        <v>682.48269223592058</v>
      </c>
      <c r="H12" s="63">
        <v>705.98481174657741</v>
      </c>
      <c r="I12" s="63">
        <v>1384.2138703753842</v>
      </c>
      <c r="J12" s="63">
        <v>1477.6011434615441</v>
      </c>
      <c r="K12" s="63">
        <v>1597.2178174266624</v>
      </c>
      <c r="L12" s="63">
        <v>1616.0242280380064</v>
      </c>
      <c r="M12" s="63">
        <v>1657.4589982966813</v>
      </c>
      <c r="N12" s="63">
        <v>999.21580175178349</v>
      </c>
    </row>
    <row r="13" spans="5:14">
      <c r="E13" s="62" t="s">
        <v>52</v>
      </c>
      <c r="F13" s="63">
        <v>951.87448122736919</v>
      </c>
      <c r="G13" s="63">
        <v>984.72502736897104</v>
      </c>
      <c r="H13" s="63">
        <v>1032.6960311971834</v>
      </c>
      <c r="I13" s="63">
        <v>2029.974359010329</v>
      </c>
      <c r="J13" s="63">
        <v>2052.7153609765164</v>
      </c>
      <c r="K13" s="63">
        <v>2117.0719466087521</v>
      </c>
      <c r="L13" s="63">
        <v>2087.0531008501416</v>
      </c>
      <c r="M13" s="63">
        <v>2101.144618000933</v>
      </c>
      <c r="N13" s="63">
        <v>1242.926972910755</v>
      </c>
    </row>
    <row r="14" spans="5:14">
      <c r="E14" s="62" t="s">
        <v>53</v>
      </c>
      <c r="F14" s="63">
        <v>1101.3605429443694</v>
      </c>
      <c r="G14" s="63">
        <v>1090.889001716781</v>
      </c>
      <c r="H14" s="63">
        <v>1136.7901421262407</v>
      </c>
      <c r="I14" s="63">
        <v>2163.8640934960436</v>
      </c>
      <c r="J14" s="63">
        <v>2356.8623029315495</v>
      </c>
      <c r="K14" s="63">
        <v>2453.878847205599</v>
      </c>
      <c r="L14" s="63">
        <v>2607.2142370395068</v>
      </c>
      <c r="M14" s="63">
        <v>2668.7524058021327</v>
      </c>
      <c r="N14" s="63">
        <v>1699.8854188338266</v>
      </c>
    </row>
    <row r="15" spans="5:14">
      <c r="E15" s="62" t="s">
        <v>54</v>
      </c>
      <c r="F15" s="63">
        <v>336.34363886325053</v>
      </c>
      <c r="G15" s="63">
        <v>330.4082875110409</v>
      </c>
      <c r="H15" s="63">
        <v>372.05914896425463</v>
      </c>
      <c r="I15" s="63">
        <v>972.24545657318652</v>
      </c>
      <c r="J15" s="63">
        <v>1020.8277360890756</v>
      </c>
      <c r="K15" s="63">
        <v>1063.7658941210973</v>
      </c>
      <c r="L15" s="63">
        <v>1071.2969601600266</v>
      </c>
      <c r="M15" s="63">
        <v>1152.9187424733925</v>
      </c>
      <c r="N15" s="63">
        <v>517.88623871281459</v>
      </c>
    </row>
    <row r="16" spans="5:14">
      <c r="E16" s="62" t="s">
        <v>55</v>
      </c>
      <c r="F16" s="63">
        <v>521.00289157248619</v>
      </c>
      <c r="G16" s="63">
        <v>556.81921239565577</v>
      </c>
      <c r="H16" s="63">
        <v>580.24737082236948</v>
      </c>
      <c r="I16" s="63">
        <v>1516.0437627920874</v>
      </c>
      <c r="J16" s="63">
        <v>1555.0203650500978</v>
      </c>
      <c r="K16" s="63">
        <v>1639.0571839604322</v>
      </c>
      <c r="L16" s="63">
        <v>1687.5864377396233</v>
      </c>
      <c r="M16" s="63">
        <v>1696.1846758269774</v>
      </c>
      <c r="N16" s="63">
        <v>836.74168764580236</v>
      </c>
    </row>
    <row r="17" spans="5:14">
      <c r="E17" s="62" t="s">
        <v>56</v>
      </c>
      <c r="F17" s="63">
        <v>3376.6263352545939</v>
      </c>
      <c r="G17" s="63">
        <v>3529.4104941343317</v>
      </c>
      <c r="H17" s="63">
        <v>3553.6286582513853</v>
      </c>
      <c r="I17" s="63">
        <v>5272.1657756336244</v>
      </c>
      <c r="J17" s="63">
        <v>5648.2852093249285</v>
      </c>
      <c r="K17" s="63">
        <v>5713.1655001862673</v>
      </c>
      <c r="L17" s="63">
        <v>5656.6188444740792</v>
      </c>
      <c r="M17" s="63">
        <v>5835.4063798509324</v>
      </c>
      <c r="N17" s="63">
        <v>4226.3578931818329</v>
      </c>
    </row>
    <row r="18" spans="5:14">
      <c r="E18" s="62" t="s">
        <v>57</v>
      </c>
      <c r="F18" s="63">
        <v>462.74729399159634</v>
      </c>
      <c r="G18" s="63">
        <v>488.57094317206378</v>
      </c>
      <c r="H18" s="63">
        <v>486.45960751005038</v>
      </c>
      <c r="I18" s="63">
        <v>997.99348243582381</v>
      </c>
      <c r="J18" s="63">
        <v>1068.3852579220445</v>
      </c>
      <c r="K18" s="63">
        <v>1102.4673081648343</v>
      </c>
      <c r="L18" s="63">
        <v>1101.2035552592099</v>
      </c>
      <c r="M18" s="63">
        <v>1135.2155756023999</v>
      </c>
      <c r="N18" s="63">
        <v>708.79332278734228</v>
      </c>
    </row>
    <row r="19" spans="5:14">
      <c r="E19" s="62" t="s">
        <v>58</v>
      </c>
      <c r="F19" s="63">
        <v>1036.5099720524354</v>
      </c>
      <c r="G19" s="63">
        <v>1091.9723075774727</v>
      </c>
      <c r="H19" s="63">
        <v>1073.9214216641367</v>
      </c>
      <c r="I19" s="63">
        <v>1154.541479680659</v>
      </c>
      <c r="J19" s="63">
        <v>1246.4494675757185</v>
      </c>
      <c r="K19" s="63">
        <v>1292.8364258934869</v>
      </c>
      <c r="L19" s="63">
        <v>1276.3707551258542</v>
      </c>
      <c r="M19" s="63">
        <v>1333.2697549716295</v>
      </c>
      <c r="N19" s="63">
        <v>1376.9681170481895</v>
      </c>
    </row>
    <row r="20" spans="5:14">
      <c r="E20" s="67" t="s">
        <v>59</v>
      </c>
      <c r="F20" s="68">
        <v>826.56998831753083</v>
      </c>
      <c r="G20" s="68">
        <v>899.1438643743079</v>
      </c>
      <c r="H20" s="68">
        <v>934.78572883816889</v>
      </c>
      <c r="I20" s="68">
        <v>807.4580910523074</v>
      </c>
      <c r="J20" s="68">
        <v>871.51923731115016</v>
      </c>
      <c r="K20" s="68">
        <v>933.0178737030667</v>
      </c>
      <c r="L20" s="68">
        <v>946.33011635272555</v>
      </c>
      <c r="M20" s="68">
        <v>991.37734477558513</v>
      </c>
      <c r="N20" s="68">
        <v>1215.5094661553708</v>
      </c>
    </row>
    <row r="21" spans="5:14">
      <c r="E21" s="69" t="s">
        <v>60</v>
      </c>
      <c r="F21" s="70">
        <v>33926.741036448009</v>
      </c>
      <c r="G21" s="70">
        <v>35278.938659293635</v>
      </c>
      <c r="H21" s="70">
        <v>36059.849041444162</v>
      </c>
      <c r="I21" s="70">
        <v>39843.525140879545</v>
      </c>
      <c r="J21" s="70">
        <v>42320.664486943097</v>
      </c>
      <c r="K21" s="70">
        <v>43548.504656674304</v>
      </c>
      <c r="L21" s="70">
        <v>43421.171805967664</v>
      </c>
      <c r="M21" s="70">
        <v>45405.303680307683</v>
      </c>
      <c r="N21" s="70">
        <v>44704.752496260684</v>
      </c>
    </row>
    <row r="22" spans="5:14">
      <c r="E22" s="62" t="s">
        <v>61</v>
      </c>
      <c r="F22" s="63">
        <v>624.32414011217759</v>
      </c>
      <c r="G22" s="63">
        <v>621.81756403717202</v>
      </c>
      <c r="H22" s="63">
        <v>640.0241869994519</v>
      </c>
      <c r="I22" s="63">
        <v>1390.3933965824172</v>
      </c>
      <c r="J22" s="63">
        <v>1370.3202221174049</v>
      </c>
      <c r="K22" s="63">
        <v>1422.5384621481735</v>
      </c>
      <c r="L22" s="63">
        <v>1384.2481160193365</v>
      </c>
      <c r="M22" s="63">
        <v>1442.808099985896</v>
      </c>
      <c r="N22" s="63">
        <v>877.36021617229767</v>
      </c>
    </row>
    <row r="23" spans="5:14">
      <c r="E23" s="62" t="s">
        <v>62</v>
      </c>
      <c r="F23" s="63">
        <v>3085.3483473501446</v>
      </c>
      <c r="G23" s="63">
        <v>3328.9989099063232</v>
      </c>
      <c r="H23" s="63">
        <v>3509.3113634994102</v>
      </c>
      <c r="I23" s="63">
        <v>5903.5073697854932</v>
      </c>
      <c r="J23" s="63">
        <v>6309.6665594671467</v>
      </c>
      <c r="K23" s="63">
        <v>6455.814256160681</v>
      </c>
      <c r="L23" s="63">
        <v>6629.6512778796468</v>
      </c>
      <c r="M23" s="63">
        <v>6703.9680044590059</v>
      </c>
      <c r="N23" s="63">
        <v>4600.0483556255886</v>
      </c>
    </row>
    <row r="24" spans="5:14">
      <c r="E24" s="62" t="s">
        <v>63</v>
      </c>
      <c r="F24" s="63">
        <v>2918.2756901370271</v>
      </c>
      <c r="G24" s="63">
        <v>3154.5866663349216</v>
      </c>
      <c r="H24" s="63">
        <v>3325.8583759214675</v>
      </c>
      <c r="I24" s="63">
        <v>3493.4921490426364</v>
      </c>
      <c r="J24" s="63">
        <v>3723.8645584094447</v>
      </c>
      <c r="K24" s="63">
        <v>3898.3829767840016</v>
      </c>
      <c r="L24" s="63">
        <v>4106.8163627271215</v>
      </c>
      <c r="M24" s="63">
        <v>4255.3987366148431</v>
      </c>
      <c r="N24" s="63">
        <v>4349.2289419744802</v>
      </c>
    </row>
    <row r="25" spans="5:14">
      <c r="E25" s="62" t="s">
        <v>64</v>
      </c>
      <c r="F25" s="63">
        <v>7760.0852626619244</v>
      </c>
      <c r="G25" s="63">
        <v>8082.5450266225444</v>
      </c>
      <c r="H25" s="63">
        <v>8388.336325263348</v>
      </c>
      <c r="I25" s="63">
        <v>9837.80572159648</v>
      </c>
      <c r="J25" s="63">
        <v>10479.244636450694</v>
      </c>
      <c r="K25" s="63">
        <v>10680.544291908087</v>
      </c>
      <c r="L25" s="63">
        <v>10974.652308718119</v>
      </c>
      <c r="M25" s="63">
        <v>11341.091276729627</v>
      </c>
      <c r="N25" s="63">
        <v>9844.9158516092903</v>
      </c>
    </row>
    <row r="26" spans="5:14">
      <c r="E26" s="62" t="s">
        <v>65</v>
      </c>
      <c r="F26" s="63">
        <v>1537.7279436917895</v>
      </c>
      <c r="G26" s="63">
        <v>1747.3723532960951</v>
      </c>
      <c r="H26" s="63">
        <v>1916.9806567133342</v>
      </c>
      <c r="I26" s="63">
        <v>1027.8611924364832</v>
      </c>
      <c r="J26" s="63">
        <v>1080.551135600246</v>
      </c>
      <c r="K26" s="63">
        <v>1109.789197308244</v>
      </c>
      <c r="L26" s="63">
        <v>1040.3222723787298</v>
      </c>
      <c r="M26" s="63">
        <v>1131.8962318140887</v>
      </c>
      <c r="N26" s="63">
        <v>2646.2971335011662</v>
      </c>
    </row>
    <row r="27" spans="5:14">
      <c r="E27" s="62" t="s">
        <v>66</v>
      </c>
      <c r="F27" s="63">
        <v>1114.5504895664578</v>
      </c>
      <c r="G27" s="63">
        <v>1160.2205768010649</v>
      </c>
      <c r="H27" s="63">
        <v>1205.8426711583877</v>
      </c>
      <c r="I27" s="63">
        <v>1699.3697069340656</v>
      </c>
      <c r="J27" s="63">
        <v>1819.3517073310179</v>
      </c>
      <c r="K27" s="63">
        <v>1860.8058265894124</v>
      </c>
      <c r="L27" s="63">
        <v>1932.1796619436573</v>
      </c>
      <c r="M27" s="63">
        <v>1981.6482416217332</v>
      </c>
      <c r="N27" s="63">
        <v>1617.6328985676739</v>
      </c>
    </row>
    <row r="28" spans="5:14">
      <c r="E28" s="62" t="s">
        <v>67</v>
      </c>
      <c r="F28" s="63">
        <v>329.74866555220643</v>
      </c>
      <c r="G28" s="63">
        <v>385.6568864063297</v>
      </c>
      <c r="H28" s="63">
        <v>431.83596514133711</v>
      </c>
      <c r="I28" s="63">
        <v>555.12743759846137</v>
      </c>
      <c r="J28" s="63">
        <v>583.96212855366412</v>
      </c>
      <c r="K28" s="63">
        <v>595.16498894287554</v>
      </c>
      <c r="L28" s="63">
        <v>650.46844340723453</v>
      </c>
      <c r="M28" s="63">
        <v>681.57192453321477</v>
      </c>
      <c r="N28" s="63">
        <v>706.76239636101764</v>
      </c>
    </row>
    <row r="29" spans="5:14">
      <c r="E29" s="62" t="s">
        <v>68</v>
      </c>
      <c r="F29" s="63">
        <v>2762.1946551089827</v>
      </c>
      <c r="G29" s="63">
        <v>2937.9254941965341</v>
      </c>
      <c r="H29" s="63">
        <v>2888.869236971761</v>
      </c>
      <c r="I29" s="63">
        <v>3708.7456452542847</v>
      </c>
      <c r="J29" s="63">
        <v>3766.998124723068</v>
      </c>
      <c r="K29" s="63">
        <v>3905.7048659274114</v>
      </c>
      <c r="L29" s="63">
        <v>3861.1550458409738</v>
      </c>
      <c r="M29" s="63">
        <v>3950.0191080902214</v>
      </c>
      <c r="N29" s="63">
        <v>3580.5232896105572</v>
      </c>
    </row>
    <row r="30" spans="5:14">
      <c r="E30" s="62" t="s">
        <v>69</v>
      </c>
      <c r="F30" s="63">
        <v>52.759786488353029</v>
      </c>
      <c r="G30" s="63">
        <v>53.081987173904935</v>
      </c>
      <c r="H30" s="63">
        <v>68.021894270473155</v>
      </c>
      <c r="I30" s="63">
        <v>217.31333828065928</v>
      </c>
      <c r="J30" s="63">
        <v>200.18398725040379</v>
      </c>
      <c r="K30" s="63">
        <v>208.15084850550477</v>
      </c>
      <c r="L30" s="63">
        <v>185.84812668778127</v>
      </c>
      <c r="M30" s="63">
        <v>205.79931487528884</v>
      </c>
      <c r="N30" s="63">
        <v>78.190667413503391</v>
      </c>
    </row>
    <row r="31" spans="5:14">
      <c r="E31" s="62" t="s">
        <v>70</v>
      </c>
      <c r="F31" s="63">
        <v>95.627113010139865</v>
      </c>
      <c r="G31" s="63">
        <v>93.164304019506616</v>
      </c>
      <c r="H31" s="63">
        <v>91.726493788971382</v>
      </c>
      <c r="I31" s="63">
        <v>182.29602310747248</v>
      </c>
      <c r="J31" s="63">
        <v>194.65404285122139</v>
      </c>
      <c r="K31" s="63">
        <v>196.64502270871807</v>
      </c>
      <c r="L31" s="63">
        <v>200.80142423737291</v>
      </c>
      <c r="M31" s="63">
        <v>210.225106593037</v>
      </c>
      <c r="N31" s="63">
        <v>108.65456380837482</v>
      </c>
    </row>
    <row r="32" spans="5:14">
      <c r="E32" s="62" t="s">
        <v>71</v>
      </c>
      <c r="F32" s="63">
        <v>36.272353210742708</v>
      </c>
      <c r="G32" s="63">
        <v>45.498846149061372</v>
      </c>
      <c r="H32" s="63">
        <v>45.347929513648765</v>
      </c>
      <c r="I32" s="63">
        <v>168.90704965890106</v>
      </c>
      <c r="J32" s="63">
        <v>172.53426525449166</v>
      </c>
      <c r="K32" s="63">
        <v>173.63337111514468</v>
      </c>
      <c r="L32" s="63">
        <v>170.89482913818969</v>
      </c>
      <c r="M32" s="63">
        <v>181.45746042767405</v>
      </c>
      <c r="N32" s="63">
        <v>58.896866363418134</v>
      </c>
    </row>
    <row r="33" spans="5:14">
      <c r="E33" s="67" t="s">
        <v>72</v>
      </c>
      <c r="F33" s="68">
        <v>48.363137614323612</v>
      </c>
      <c r="G33" s="68">
        <v>53.081987173904935</v>
      </c>
      <c r="H33" s="68">
        <v>51.531738083691785</v>
      </c>
      <c r="I33" s="68">
        <v>140.06926069274721</v>
      </c>
      <c r="J33" s="68">
        <v>134.93064334005118</v>
      </c>
      <c r="K33" s="68">
        <v>147.48376703153858</v>
      </c>
      <c r="L33" s="68">
        <v>146.32869744957495</v>
      </c>
      <c r="M33" s="68">
        <v>154.90271012118518</v>
      </c>
      <c r="N33" s="68">
        <v>72.097888134529086</v>
      </c>
    </row>
    <row r="34" spans="5:14">
      <c r="E34" s="69" t="s">
        <v>73</v>
      </c>
      <c r="F34" s="70">
        <v>10547.560648796576</v>
      </c>
      <c r="G34" s="70">
        <v>10620.730658223752</v>
      </c>
      <c r="H34" s="70">
        <v>10533.087264306601</v>
      </c>
      <c r="I34" s="70">
        <v>13510.504130643074</v>
      </c>
      <c r="J34" s="70">
        <v>14152.233706387662</v>
      </c>
      <c r="K34" s="70">
        <v>14300.695481242519</v>
      </c>
      <c r="L34" s="70">
        <v>14511.107179196531</v>
      </c>
      <c r="M34" s="70">
        <v>14866.234379916026</v>
      </c>
      <c r="N34" s="70">
        <v>11358.9715024344</v>
      </c>
    </row>
    <row r="35" spans="5:14">
      <c r="E35" s="62" t="s">
        <v>74</v>
      </c>
      <c r="F35" s="63">
        <v>295.67463677847843</v>
      </c>
      <c r="G35" s="63">
        <v>324.9917582075812</v>
      </c>
      <c r="H35" s="63">
        <v>337.01756706734426</v>
      </c>
      <c r="I35" s="63">
        <v>556.15735863296686</v>
      </c>
      <c r="J35" s="63">
        <v>603.86992839072082</v>
      </c>
      <c r="K35" s="63">
        <v>603.53286224962949</v>
      </c>
      <c r="L35" s="63">
        <v>608.8128288048008</v>
      </c>
      <c r="M35" s="63">
        <v>612.97215290811835</v>
      </c>
      <c r="N35" s="63">
        <v>446.80381379144785</v>
      </c>
    </row>
    <row r="36" spans="5:14">
      <c r="E36" s="62" t="s">
        <v>75</v>
      </c>
      <c r="F36" s="63">
        <v>2874.309201396733</v>
      </c>
      <c r="G36" s="63">
        <v>3058.172444733339</v>
      </c>
      <c r="H36" s="63">
        <v>3180.5388745254568</v>
      </c>
      <c r="I36" s="63">
        <v>1529.4327362406586</v>
      </c>
      <c r="J36" s="63">
        <v>1581.5640981661736</v>
      </c>
      <c r="K36" s="63">
        <v>1708.0921387411524</v>
      </c>
      <c r="L36" s="63">
        <v>1790.123335222537</v>
      </c>
      <c r="M36" s="63">
        <v>1865.4712090308442</v>
      </c>
      <c r="N36" s="63">
        <v>3521.6264232471399</v>
      </c>
    </row>
    <row r="37" spans="5:14">
      <c r="E37" s="62" t="s">
        <v>76</v>
      </c>
      <c r="F37" s="63">
        <v>4632.9687510085005</v>
      </c>
      <c r="G37" s="63">
        <v>4597.5500727765821</v>
      </c>
      <c r="H37" s="63">
        <v>4421.4231275807551</v>
      </c>
      <c r="I37" s="63">
        <v>4317.428976647032</v>
      </c>
      <c r="J37" s="63">
        <v>4481.4669410974366</v>
      </c>
      <c r="K37" s="63">
        <v>4638.9397644317278</v>
      </c>
      <c r="L37" s="63">
        <v>4970.9033425570933</v>
      </c>
      <c r="M37" s="63">
        <v>4957.9931718073622</v>
      </c>
      <c r="N37" s="63">
        <v>5322.0427001840417</v>
      </c>
    </row>
    <row r="38" spans="5:14">
      <c r="E38" s="62" t="s">
        <v>77</v>
      </c>
      <c r="F38" s="63">
        <v>3497.5341792904032</v>
      </c>
      <c r="G38" s="63">
        <v>3665.9070325815164</v>
      </c>
      <c r="H38" s="63">
        <v>3790.6746534363674</v>
      </c>
      <c r="I38" s="63">
        <v>4506.9344469960424</v>
      </c>
      <c r="J38" s="63">
        <v>5030.0374254963335</v>
      </c>
      <c r="K38" s="63">
        <v>5158.7938936138171</v>
      </c>
      <c r="L38" s="63">
        <v>5326.5782057009501</v>
      </c>
      <c r="M38" s="63">
        <v>5516.7493761730657</v>
      </c>
      <c r="N38" s="63">
        <v>4912.8110252796014</v>
      </c>
    </row>
    <row r="39" spans="5:14">
      <c r="E39" s="62" t="s">
        <v>78</v>
      </c>
      <c r="F39" s="63">
        <v>774.90936404768513</v>
      </c>
      <c r="G39" s="63">
        <v>800.56303105134168</v>
      </c>
      <c r="H39" s="63">
        <v>797.71130553554883</v>
      </c>
      <c r="I39" s="63">
        <v>977.39506174571397</v>
      </c>
      <c r="J39" s="63">
        <v>999.81394737218238</v>
      </c>
      <c r="K39" s="63">
        <v>1065.8578624477857</v>
      </c>
      <c r="L39" s="63">
        <v>1062.7522187031173</v>
      </c>
      <c r="M39" s="63">
        <v>1068.8286998361775</v>
      </c>
      <c r="N39" s="63">
        <v>945.39625145417722</v>
      </c>
    </row>
    <row r="40" spans="5:14">
      <c r="E40" s="62" t="s">
        <v>79</v>
      </c>
      <c r="F40" s="63">
        <v>2044.4417264236799</v>
      </c>
      <c r="G40" s="63">
        <v>2152.5287451948793</v>
      </c>
      <c r="H40" s="63">
        <v>2198.3439466502914</v>
      </c>
      <c r="I40" s="63">
        <v>1569.5996565863732</v>
      </c>
      <c r="J40" s="63">
        <v>1574.9281648871545</v>
      </c>
      <c r="K40" s="63">
        <v>1657.8848989006285</v>
      </c>
      <c r="L40" s="63">
        <v>1710.0163840640107</v>
      </c>
      <c r="M40" s="63">
        <v>1710.568498909659</v>
      </c>
      <c r="N40" s="63">
        <v>2676.7610298960381</v>
      </c>
    </row>
    <row r="41" spans="5:14">
      <c r="E41" s="62" t="s">
        <v>80</v>
      </c>
      <c r="F41" s="63">
        <v>6711.4845062059085</v>
      </c>
      <c r="G41" s="63">
        <v>7138.9856219598669</v>
      </c>
      <c r="H41" s="63">
        <v>7340.180772641058</v>
      </c>
      <c r="I41" s="63">
        <v>7720.2880746531846</v>
      </c>
      <c r="J41" s="63">
        <v>8387.8196646799024</v>
      </c>
      <c r="K41" s="63">
        <v>8511.1731371321221</v>
      </c>
      <c r="L41" s="63">
        <v>8813.9008128021342</v>
      </c>
      <c r="M41" s="63">
        <v>9012.018385264666</v>
      </c>
      <c r="N41" s="63">
        <v>9695.6427592744203</v>
      </c>
    </row>
    <row r="42" spans="5:14">
      <c r="E42" s="62" t="s">
        <v>81</v>
      </c>
      <c r="F42" s="63">
        <v>1048.6007564560164</v>
      </c>
      <c r="G42" s="63">
        <v>1117.9716482340793</v>
      </c>
      <c r="H42" s="63">
        <v>1215.1183840134522</v>
      </c>
      <c r="I42" s="63">
        <v>2159.7444093580211</v>
      </c>
      <c r="J42" s="63">
        <v>2293.8209367808699</v>
      </c>
      <c r="K42" s="63">
        <v>2379.6139716081575</v>
      </c>
      <c r="L42" s="63">
        <v>2343.3953445574261</v>
      </c>
      <c r="M42" s="63">
        <v>2360.0534334891995</v>
      </c>
      <c r="N42" s="63">
        <v>1619.6638249939988</v>
      </c>
    </row>
    <row r="43" spans="5:14">
      <c r="E43" s="62" t="s">
        <v>82</v>
      </c>
      <c r="F43" s="63">
        <v>439.66488740294193</v>
      </c>
      <c r="G43" s="63">
        <v>483.15441386860408</v>
      </c>
      <c r="H43" s="63">
        <v>511.19484179022248</v>
      </c>
      <c r="I43" s="63">
        <v>958.85648312461512</v>
      </c>
      <c r="J43" s="63">
        <v>1014.1918028100569</v>
      </c>
      <c r="K43" s="63">
        <v>1017.7425909339505</v>
      </c>
      <c r="L43" s="63">
        <v>1060.6160333388898</v>
      </c>
      <c r="M43" s="63">
        <v>1095.3834501426663</v>
      </c>
      <c r="N43" s="63">
        <v>638.72636107913809</v>
      </c>
    </row>
    <row r="44" spans="5:14">
      <c r="E44" s="62" t="s">
        <v>83</v>
      </c>
      <c r="F44" s="63">
        <v>3961.3806355005067</v>
      </c>
      <c r="G44" s="63">
        <v>4290.9745142007641</v>
      </c>
      <c r="H44" s="63">
        <v>4465.7404223327303</v>
      </c>
      <c r="I44" s="63">
        <v>5500.8082452938443</v>
      </c>
      <c r="J44" s="63">
        <v>5960.1740734388177</v>
      </c>
      <c r="K44" s="63">
        <v>6101.2256247869818</v>
      </c>
      <c r="L44" s="63">
        <v>6354.0833658943156</v>
      </c>
      <c r="M44" s="63">
        <v>6368.7142818395841</v>
      </c>
      <c r="N44" s="63">
        <v>5700.8104786936101</v>
      </c>
    </row>
    <row r="45" spans="5:14">
      <c r="E45" s="62" t="s">
        <v>84</v>
      </c>
      <c r="F45" s="63">
        <v>265.99725687877987</v>
      </c>
      <c r="G45" s="63">
        <v>303.32564099374247</v>
      </c>
      <c r="H45" s="63">
        <v>294.76154183871699</v>
      </c>
      <c r="I45" s="63">
        <v>1090.6863755413185</v>
      </c>
      <c r="J45" s="63">
        <v>1148.0164572702715</v>
      </c>
      <c r="K45" s="63">
        <v>1146.3986430252928</v>
      </c>
      <c r="L45" s="63">
        <v>1136.4506137689614</v>
      </c>
      <c r="M45" s="63">
        <v>1192.7508679331256</v>
      </c>
      <c r="N45" s="63">
        <v>405.16982205179028</v>
      </c>
    </row>
    <row r="46" spans="5:14">
      <c r="E46" s="62" t="s">
        <v>85</v>
      </c>
      <c r="F46" s="63">
        <v>344.03777439280202</v>
      </c>
      <c r="G46" s="63">
        <v>339.07473439657639</v>
      </c>
      <c r="H46" s="63">
        <v>398.85565276777442</v>
      </c>
      <c r="I46" s="63">
        <v>751.84235518901073</v>
      </c>
      <c r="J46" s="63">
        <v>784.1461158040679</v>
      </c>
      <c r="K46" s="63">
        <v>801.22386912169179</v>
      </c>
      <c r="L46" s="63">
        <v>807.47806767794634</v>
      </c>
      <c r="M46" s="63">
        <v>846.43266601933317</v>
      </c>
      <c r="N46" s="63">
        <v>512.80892264700276</v>
      </c>
    </row>
    <row r="47" spans="5:14">
      <c r="E47" s="62" t="s">
        <v>86</v>
      </c>
      <c r="F47" s="63">
        <v>2401.6694474385704</v>
      </c>
      <c r="G47" s="63">
        <v>2492.6867854521479</v>
      </c>
      <c r="H47" s="63">
        <v>2515.7794532458329</v>
      </c>
      <c r="I47" s="63">
        <v>4062.0085600896691</v>
      </c>
      <c r="J47" s="63">
        <v>4315.568609121965</v>
      </c>
      <c r="K47" s="63">
        <v>4393.1334860458292</v>
      </c>
      <c r="L47" s="63">
        <v>4425.1079819969991</v>
      </c>
      <c r="M47" s="63">
        <v>4524.2655834680445</v>
      </c>
      <c r="N47" s="63">
        <v>2909.3021057102233</v>
      </c>
    </row>
    <row r="48" spans="5:14">
      <c r="E48" s="62" t="s">
        <v>87</v>
      </c>
      <c r="F48" s="63">
        <v>517.7054049169642</v>
      </c>
      <c r="G48" s="63">
        <v>542.73623620666058</v>
      </c>
      <c r="H48" s="63">
        <v>564.78784939726199</v>
      </c>
      <c r="I48" s="63">
        <v>855.86437967406573</v>
      </c>
      <c r="J48" s="63">
        <v>883.6851149893514</v>
      </c>
      <c r="K48" s="63">
        <v>910.00622210949325</v>
      </c>
      <c r="L48" s="63">
        <v>952.73867244540759</v>
      </c>
      <c r="M48" s="63">
        <v>967.03549032797014</v>
      </c>
      <c r="N48" s="63">
        <v>704.73146993469288</v>
      </c>
    </row>
    <row r="49" spans="5:14">
      <c r="E49" s="67" t="s">
        <v>88</v>
      </c>
      <c r="F49" s="68">
        <v>534.19283819457439</v>
      </c>
      <c r="G49" s="68">
        <v>591.48499993779774</v>
      </c>
      <c r="H49" s="68">
        <v>625.59530033601823</v>
      </c>
      <c r="I49" s="68">
        <v>1003.1430876083513</v>
      </c>
      <c r="J49" s="68">
        <v>1132.5326129525606</v>
      </c>
      <c r="K49" s="68">
        <v>1145.3526588619484</v>
      </c>
      <c r="L49" s="68">
        <v>1155.6762820470078</v>
      </c>
      <c r="M49" s="68">
        <v>1266.8828792054071</v>
      </c>
      <c r="N49" s="68">
        <v>900.7158700750324</v>
      </c>
    </row>
    <row r="50" spans="5:14">
      <c r="E50" s="69" t="s">
        <v>89</v>
      </c>
      <c r="F50" s="70">
        <v>2515.9823181633351</v>
      </c>
      <c r="G50" s="70">
        <v>2500.2699264769917</v>
      </c>
      <c r="H50" s="70">
        <v>2768.2849698559226</v>
      </c>
      <c r="I50" s="70">
        <v>4648.0336287232949</v>
      </c>
      <c r="J50" s="70">
        <v>4795.5677829709994</v>
      </c>
      <c r="K50" s="70">
        <v>4775.9636898298231</v>
      </c>
      <c r="L50" s="70">
        <v>4763.6933622270381</v>
      </c>
      <c r="M50" s="70">
        <v>4875.0095770995849</v>
      </c>
      <c r="N50" s="70">
        <v>3332.7502655989365</v>
      </c>
    </row>
    <row r="51" spans="5:14">
      <c r="E51" s="62" t="s">
        <v>90</v>
      </c>
      <c r="F51" s="63">
        <v>21.983244370147094</v>
      </c>
      <c r="G51" s="63">
        <v>18.416199631762936</v>
      </c>
      <c r="H51" s="63">
        <v>21.643329995150548</v>
      </c>
      <c r="I51" s="63">
        <v>283.22828448901089</v>
      </c>
      <c r="J51" s="63">
        <v>294.19304203650501</v>
      </c>
      <c r="K51" s="63">
        <v>280.32375577625771</v>
      </c>
      <c r="L51" s="63">
        <v>268.09126321053509</v>
      </c>
      <c r="M51" s="63">
        <v>267.76039892376292</v>
      </c>
      <c r="N51" s="63">
        <v>36.556675673845739</v>
      </c>
    </row>
    <row r="52" spans="5:14">
      <c r="E52" s="62" t="s">
        <v>91</v>
      </c>
      <c r="F52" s="63">
        <v>60.45392201790451</v>
      </c>
      <c r="G52" s="63">
        <v>68.248269223592047</v>
      </c>
      <c r="H52" s="63">
        <v>62.868720462103973</v>
      </c>
      <c r="I52" s="63">
        <v>412.99833483670318</v>
      </c>
      <c r="J52" s="63">
        <v>436.86560753541153</v>
      </c>
      <c r="K52" s="63">
        <v>402.70390288753441</v>
      </c>
      <c r="L52" s="63">
        <v>432.57753625604272</v>
      </c>
      <c r="M52" s="63">
        <v>435.94048419819256</v>
      </c>
      <c r="N52" s="63">
        <v>54.835013510768604</v>
      </c>
    </row>
    <row r="53" spans="5:14">
      <c r="E53" s="62" t="s">
        <v>92</v>
      </c>
      <c r="F53" s="63">
        <v>189.05590158326504</v>
      </c>
      <c r="G53" s="63">
        <v>188.49521976039708</v>
      </c>
      <c r="H53" s="63">
        <v>213.34139566648395</v>
      </c>
      <c r="I53" s="63">
        <v>623.10222587582405</v>
      </c>
      <c r="J53" s="63">
        <v>671.33525006074638</v>
      </c>
      <c r="K53" s="63">
        <v>648.51018127343207</v>
      </c>
      <c r="L53" s="63">
        <v>649.4003507251208</v>
      </c>
      <c r="M53" s="63">
        <v>676.03968488602948</v>
      </c>
      <c r="N53" s="63">
        <v>297.53072145657779</v>
      </c>
    </row>
    <row r="54" spans="5:14">
      <c r="E54" s="62" t="s">
        <v>93</v>
      </c>
      <c r="F54" s="63">
        <v>32.974866555220643</v>
      </c>
      <c r="G54" s="63">
        <v>30.332564099374245</v>
      </c>
      <c r="H54" s="63">
        <v>30.919042850215067</v>
      </c>
      <c r="I54" s="63">
        <v>330.60465207626362</v>
      </c>
      <c r="J54" s="63">
        <v>349.49248602832927</v>
      </c>
      <c r="K54" s="63">
        <v>336.80690059684696</v>
      </c>
      <c r="L54" s="63">
        <v>335.38110218369729</v>
      </c>
      <c r="M54" s="63">
        <v>336.36017054885917</v>
      </c>
      <c r="N54" s="63">
        <v>37.572138887008123</v>
      </c>
    </row>
    <row r="55" spans="5:14">
      <c r="E55" s="62" t="s">
        <v>94</v>
      </c>
      <c r="F55" s="63">
        <v>49.462299832830972</v>
      </c>
      <c r="G55" s="63">
        <v>49.832069591829118</v>
      </c>
      <c r="H55" s="63">
        <v>45.347929513648765</v>
      </c>
      <c r="I55" s="63">
        <v>233.7920748327472</v>
      </c>
      <c r="J55" s="63">
        <v>225.62173148664294</v>
      </c>
      <c r="K55" s="63">
        <v>237.43840507914365</v>
      </c>
      <c r="L55" s="63">
        <v>311.88306317719622</v>
      </c>
      <c r="M55" s="63">
        <v>263.33460720601477</v>
      </c>
      <c r="N55" s="63">
        <v>58.896866363418134</v>
      </c>
    </row>
    <row r="56" spans="5:14">
      <c r="E56" s="62" t="s">
        <v>95</v>
      </c>
      <c r="F56" s="63">
        <v>39.569839866264772</v>
      </c>
      <c r="G56" s="63">
        <v>36.832399263525872</v>
      </c>
      <c r="H56" s="63">
        <v>45.347929513648765</v>
      </c>
      <c r="I56" s="63">
        <v>520.11012242527454</v>
      </c>
      <c r="J56" s="63">
        <v>514.28482912396555</v>
      </c>
      <c r="K56" s="63">
        <v>490.56657260845094</v>
      </c>
      <c r="L56" s="63">
        <v>496.66309718286379</v>
      </c>
      <c r="M56" s="63">
        <v>508.96604754103697</v>
      </c>
      <c r="N56" s="63">
        <v>54.835013510768604</v>
      </c>
    </row>
    <row r="57" spans="5:14">
      <c r="E57" s="62" t="s">
        <v>96</v>
      </c>
      <c r="F57" s="63">
        <v>38.470677647757419</v>
      </c>
      <c r="G57" s="63">
        <v>33.582481681450055</v>
      </c>
      <c r="H57" s="63">
        <v>43.286659990301096</v>
      </c>
      <c r="I57" s="63">
        <v>214.22357517714278</v>
      </c>
      <c r="J57" s="63">
        <v>236.68162028500777</v>
      </c>
      <c r="K57" s="63">
        <v>233.25446842576667</v>
      </c>
      <c r="L57" s="63">
        <v>216.82281446907817</v>
      </c>
      <c r="M57" s="63">
        <v>226.82182553459256</v>
      </c>
      <c r="N57" s="63">
        <v>69.051498495041955</v>
      </c>
    </row>
    <row r="58" spans="5:14">
      <c r="E58" s="62" t="s">
        <v>97</v>
      </c>
      <c r="F58" s="63">
        <v>162.6760083390885</v>
      </c>
      <c r="G58" s="63">
        <v>159.2459615217148</v>
      </c>
      <c r="H58" s="63">
        <v>169.02410091450906</v>
      </c>
      <c r="I58" s="63">
        <v>469.64399173450533</v>
      </c>
      <c r="J58" s="63">
        <v>496.5890070465818</v>
      </c>
      <c r="K58" s="63">
        <v>480.10673097500847</v>
      </c>
      <c r="L58" s="63">
        <v>465.6884094015669</v>
      </c>
      <c r="M58" s="63">
        <v>497.90156824666661</v>
      </c>
      <c r="N58" s="63">
        <v>236.60292866683491</v>
      </c>
    </row>
    <row r="59" spans="5:14">
      <c r="E59" s="62" t="s">
        <v>98</v>
      </c>
      <c r="F59" s="63">
        <v>38.470677647757419</v>
      </c>
      <c r="G59" s="63">
        <v>36.832399263525872</v>
      </c>
      <c r="H59" s="63">
        <v>49.470468560344109</v>
      </c>
      <c r="I59" s="63">
        <v>235.85191690175816</v>
      </c>
      <c r="J59" s="63">
        <v>258.80139788173744</v>
      </c>
      <c r="K59" s="63">
        <v>256.26612001934006</v>
      </c>
      <c r="L59" s="63">
        <v>261.68270711785294</v>
      </c>
      <c r="M59" s="63">
        <v>263.33460720601477</v>
      </c>
      <c r="N59" s="63">
        <v>53.819550297606227</v>
      </c>
    </row>
    <row r="60" spans="5:14">
      <c r="E60" s="62" t="s">
        <v>99</v>
      </c>
      <c r="F60" s="63">
        <v>61.55308423641187</v>
      </c>
      <c r="G60" s="63">
        <v>59.581822338056554</v>
      </c>
      <c r="H60" s="63">
        <v>63.89935522377781</v>
      </c>
      <c r="I60" s="63">
        <v>546.88806932241744</v>
      </c>
      <c r="J60" s="63">
        <v>570.6902619956262</v>
      </c>
      <c r="K60" s="63">
        <v>540.7738124489747</v>
      </c>
      <c r="L60" s="63">
        <v>570.36149224870815</v>
      </c>
      <c r="M60" s="63">
        <v>553.22396471851846</v>
      </c>
      <c r="N60" s="63">
        <v>78.190667413503391</v>
      </c>
    </row>
    <row r="61" spans="5:14">
      <c r="E61" s="62" t="s">
        <v>100</v>
      </c>
      <c r="F61" s="63">
        <v>81.338004169544249</v>
      </c>
      <c r="G61" s="63">
        <v>88.83108057673887</v>
      </c>
      <c r="H61" s="63">
        <v>109.24728473742657</v>
      </c>
      <c r="I61" s="63">
        <v>552.03767449494489</v>
      </c>
      <c r="J61" s="63">
        <v>571.79625087546276</v>
      </c>
      <c r="K61" s="63">
        <v>546.00373326569593</v>
      </c>
      <c r="L61" s="63">
        <v>539.38680446741125</v>
      </c>
      <c r="M61" s="63">
        <v>555.43686057739251</v>
      </c>
      <c r="N61" s="63">
        <v>98.499931676751004</v>
      </c>
    </row>
    <row r="62" spans="5:14">
      <c r="E62" s="62" t="s">
        <v>101</v>
      </c>
      <c r="F62" s="63">
        <v>101.12292410267663</v>
      </c>
      <c r="G62" s="63">
        <v>113.74711537265341</v>
      </c>
      <c r="H62" s="63">
        <v>111.30855426077424</v>
      </c>
      <c r="I62" s="63">
        <v>409.9085717331867</v>
      </c>
      <c r="J62" s="63">
        <v>434.65362977573858</v>
      </c>
      <c r="K62" s="63">
        <v>468.60090517822181</v>
      </c>
      <c r="L62" s="63">
        <v>527.63778496416069</v>
      </c>
      <c r="M62" s="63">
        <v>462.49523450468138</v>
      </c>
      <c r="N62" s="63">
        <v>130.99475449794721</v>
      </c>
    </row>
    <row r="63" spans="5:14">
      <c r="E63" s="62" t="s">
        <v>102</v>
      </c>
      <c r="F63" s="63">
        <v>25.280731025669159</v>
      </c>
      <c r="G63" s="63">
        <v>28.165952377990372</v>
      </c>
      <c r="H63" s="63">
        <v>35.041581896910408</v>
      </c>
      <c r="I63" s="63">
        <v>173.02673379692303</v>
      </c>
      <c r="J63" s="63">
        <v>175.85223189400111</v>
      </c>
      <c r="K63" s="63">
        <v>175.7253394418332</v>
      </c>
      <c r="L63" s="63">
        <v>168.75864377396232</v>
      </c>
      <c r="M63" s="63">
        <v>185.88325214542218</v>
      </c>
      <c r="N63" s="63">
        <v>36.556675673845739</v>
      </c>
    </row>
    <row r="64" spans="5:14">
      <c r="E64" s="62" t="s">
        <v>103</v>
      </c>
      <c r="F64" s="63">
        <v>47.26397539581626</v>
      </c>
      <c r="G64" s="63">
        <v>45.498846149061372</v>
      </c>
      <c r="H64" s="63">
        <v>50.501103322017947</v>
      </c>
      <c r="I64" s="63">
        <v>412.99833483670318</v>
      </c>
      <c r="J64" s="63">
        <v>446.81950745393993</v>
      </c>
      <c r="K64" s="63">
        <v>428.85350697114052</v>
      </c>
      <c r="L64" s="63">
        <v>432.57753625604272</v>
      </c>
      <c r="M64" s="63">
        <v>442.57917177481477</v>
      </c>
      <c r="N64" s="63">
        <v>66.005108855554809</v>
      </c>
    </row>
    <row r="65" spans="5:14">
      <c r="E65" s="62" t="s">
        <v>104</v>
      </c>
      <c r="F65" s="63">
        <v>46.164813177308901</v>
      </c>
      <c r="G65" s="63">
        <v>40.082316845601682</v>
      </c>
      <c r="H65" s="63">
        <v>44.317294751974927</v>
      </c>
      <c r="I65" s="63">
        <v>430.50699242329659</v>
      </c>
      <c r="J65" s="63">
        <v>456.77340737246828</v>
      </c>
      <c r="K65" s="63">
        <v>442.4513010946157</v>
      </c>
      <c r="L65" s="63">
        <v>415.48805334222368</v>
      </c>
      <c r="M65" s="63">
        <v>440.36627591594072</v>
      </c>
      <c r="N65" s="63">
        <v>57.88140315025575</v>
      </c>
    </row>
    <row r="66" spans="5:14">
      <c r="E66" s="62" t="s">
        <v>105</v>
      </c>
      <c r="F66" s="63">
        <v>20.884082151639742</v>
      </c>
      <c r="G66" s="63">
        <v>23.832728935222622</v>
      </c>
      <c r="H66" s="63">
        <v>27.827138565193561</v>
      </c>
      <c r="I66" s="63">
        <v>331.63457311076911</v>
      </c>
      <c r="J66" s="63">
        <v>348.38649714849277</v>
      </c>
      <c r="K66" s="63">
        <v>328.43902729009295</v>
      </c>
      <c r="L66" s="63">
        <v>316.15543390565091</v>
      </c>
      <c r="M66" s="63">
        <v>333.0408267605481</v>
      </c>
      <c r="N66" s="63">
        <v>42.64945495282003</v>
      </c>
    </row>
    <row r="67" spans="5:14">
      <c r="E67" s="62" t="s">
        <v>106</v>
      </c>
      <c r="F67" s="63">
        <v>41.768164303279484</v>
      </c>
      <c r="G67" s="63">
        <v>43.332234427677498</v>
      </c>
      <c r="H67" s="63">
        <v>45.347929513648765</v>
      </c>
      <c r="I67" s="63">
        <v>231.73223276373616</v>
      </c>
      <c r="J67" s="63">
        <v>233.36365364549835</v>
      </c>
      <c r="K67" s="63">
        <v>231.16250009907819</v>
      </c>
      <c r="L67" s="63">
        <v>224.29946324387399</v>
      </c>
      <c r="M67" s="63">
        <v>219.07669002853331</v>
      </c>
      <c r="N67" s="63">
        <v>62.958719216067657</v>
      </c>
    </row>
    <row r="68" spans="5:14">
      <c r="E68" s="62" t="s">
        <v>107</v>
      </c>
      <c r="F68" s="63">
        <v>429.77242743637572</v>
      </c>
      <c r="G68" s="63">
        <v>383.49027468494586</v>
      </c>
      <c r="H68" s="63">
        <v>449.35675608979238</v>
      </c>
      <c r="I68" s="63">
        <v>1131.883216921538</v>
      </c>
      <c r="J68" s="63">
        <v>1186.7260680645484</v>
      </c>
      <c r="K68" s="63">
        <v>1200.7898195191935</v>
      </c>
      <c r="L68" s="63">
        <v>1165.2891161860312</v>
      </c>
      <c r="M68" s="63">
        <v>1183.8992844976294</v>
      </c>
      <c r="N68" s="63">
        <v>642.78821393178748</v>
      </c>
    </row>
    <row r="69" spans="5:14">
      <c r="E69" s="62" t="s">
        <v>108</v>
      </c>
      <c r="F69" s="63">
        <v>56.057273143875101</v>
      </c>
      <c r="G69" s="63">
        <v>56.331904755980744</v>
      </c>
      <c r="H69" s="63">
        <v>62.868720462103973</v>
      </c>
      <c r="I69" s="63">
        <v>299.70702104109881</v>
      </c>
      <c r="J69" s="63">
        <v>301.93496419536041</v>
      </c>
      <c r="K69" s="63">
        <v>316.93320149330629</v>
      </c>
      <c r="L69" s="63">
        <v>308.67878513085515</v>
      </c>
      <c r="M69" s="63">
        <v>315.33765988955554</v>
      </c>
      <c r="N69" s="63">
        <v>79.206130626665768</v>
      </c>
    </row>
    <row r="70" spans="5:14">
      <c r="E70" s="62" t="s">
        <v>109</v>
      </c>
      <c r="F70" s="63">
        <v>164.87433277610322</v>
      </c>
      <c r="G70" s="63">
        <v>175.49554943209384</v>
      </c>
      <c r="H70" s="63">
        <v>149.44204044270617</v>
      </c>
      <c r="I70" s="63">
        <v>673.56835656659314</v>
      </c>
      <c r="J70" s="63">
        <v>681.28914997927473</v>
      </c>
      <c r="K70" s="63">
        <v>695.57946862392305</v>
      </c>
      <c r="L70" s="63">
        <v>703.87307751291883</v>
      </c>
      <c r="M70" s="63">
        <v>712.55246655745179</v>
      </c>
      <c r="N70" s="63">
        <v>224.41737010888633</v>
      </c>
    </row>
    <row r="71" spans="5:14">
      <c r="E71" s="62" t="s">
        <v>110</v>
      </c>
      <c r="F71" s="63">
        <v>752.92611967753805</v>
      </c>
      <c r="G71" s="63">
        <v>810.31278379756918</v>
      </c>
      <c r="H71" s="63">
        <v>843.05923504919758</v>
      </c>
      <c r="I71" s="63">
        <v>1735.4169431417579</v>
      </c>
      <c r="J71" s="63">
        <v>1771.794185498049</v>
      </c>
      <c r="K71" s="63">
        <v>1877.5415732029201</v>
      </c>
      <c r="L71" s="63">
        <v>1908.6816229371561</v>
      </c>
      <c r="M71" s="63">
        <v>1910.8355741377629</v>
      </c>
      <c r="N71" s="63">
        <v>1149.5043572998161</v>
      </c>
    </row>
    <row r="72" spans="5:14">
      <c r="E72" s="62" t="s">
        <v>111</v>
      </c>
      <c r="F72" s="63">
        <v>207.74165929789004</v>
      </c>
      <c r="G72" s="63">
        <v>229.66084246669072</v>
      </c>
      <c r="H72" s="63">
        <v>209.21885661978865</v>
      </c>
      <c r="I72" s="63">
        <v>689.01717208417563</v>
      </c>
      <c r="J72" s="63">
        <v>716.68079413404234</v>
      </c>
      <c r="K72" s="63">
        <v>772.98229671139711</v>
      </c>
      <c r="L72" s="63">
        <v>801.06951158526419</v>
      </c>
      <c r="M72" s="63">
        <v>807.70698848903692</v>
      </c>
      <c r="N72" s="63">
        <v>391.96880028067932</v>
      </c>
    </row>
    <row r="73" spans="5:14">
      <c r="E73" s="62" t="s">
        <v>112</v>
      </c>
      <c r="F73" s="63">
        <v>146.18857506147819</v>
      </c>
      <c r="G73" s="63">
        <v>135.41323258649217</v>
      </c>
      <c r="H73" s="63">
        <v>146.35013615768466</v>
      </c>
      <c r="I73" s="63">
        <v>451.10541311340643</v>
      </c>
      <c r="J73" s="63">
        <v>461.19736289181424</v>
      </c>
      <c r="K73" s="63">
        <v>479.06074681166422</v>
      </c>
      <c r="L73" s="63">
        <v>466.75650208368063</v>
      </c>
      <c r="M73" s="63">
        <v>450.324307280874</v>
      </c>
      <c r="N73" s="63">
        <v>214.2627379772625</v>
      </c>
    </row>
    <row r="74" spans="5:14">
      <c r="E74" s="62" t="s">
        <v>113</v>
      </c>
      <c r="F74" s="63">
        <v>105.51957297670606</v>
      </c>
      <c r="G74" s="63">
        <v>120.24695053680504</v>
      </c>
      <c r="H74" s="63">
        <v>127.79871044755562</v>
      </c>
      <c r="I74" s="63">
        <v>488.1825703556043</v>
      </c>
      <c r="J74" s="63">
        <v>491.0590626473994</v>
      </c>
      <c r="K74" s="63">
        <v>496.84247758851643</v>
      </c>
      <c r="L74" s="63">
        <v>500.93546791131854</v>
      </c>
      <c r="M74" s="63">
        <v>502.32735996441477</v>
      </c>
      <c r="N74" s="63">
        <v>210.200885124613</v>
      </c>
    </row>
    <row r="75" spans="5:14">
      <c r="E75" s="62" t="s">
        <v>114</v>
      </c>
      <c r="F75" s="63">
        <v>115.41203294327225</v>
      </c>
      <c r="G75" s="63">
        <v>129.99670328303247</v>
      </c>
      <c r="H75" s="63">
        <v>137.07442330262015</v>
      </c>
      <c r="I75" s="63">
        <v>492.30225449362621</v>
      </c>
      <c r="J75" s="63">
        <v>504.33092920543714</v>
      </c>
      <c r="K75" s="63">
        <v>498.93444591520495</v>
      </c>
      <c r="L75" s="63">
        <v>463.55222403733956</v>
      </c>
      <c r="M75" s="63">
        <v>483.51774516398507</v>
      </c>
      <c r="N75" s="63">
        <v>173.64420945076725</v>
      </c>
    </row>
    <row r="76" spans="5:14">
      <c r="E76" s="62" t="s">
        <v>115</v>
      </c>
      <c r="F76" s="63">
        <v>405.59085862921387</v>
      </c>
      <c r="G76" s="63">
        <v>409.48961534155234</v>
      </c>
      <c r="H76" s="63">
        <v>427.71342609464176</v>
      </c>
      <c r="I76" s="63">
        <v>571.60617415054924</v>
      </c>
      <c r="J76" s="63">
        <v>631.51965038663297</v>
      </c>
      <c r="K76" s="63">
        <v>656.8780545801859</v>
      </c>
      <c r="L76" s="63">
        <v>669.69411168528086</v>
      </c>
      <c r="M76" s="63">
        <v>664.97520559165912</v>
      </c>
      <c r="N76" s="63">
        <v>640.75728750546284</v>
      </c>
    </row>
    <row r="77" spans="5:14">
      <c r="E77" s="62" t="s">
        <v>116</v>
      </c>
      <c r="F77" s="63">
        <v>106.61873519521342</v>
      </c>
      <c r="G77" s="63">
        <v>118.08033881542117</v>
      </c>
      <c r="H77" s="63">
        <v>121.61490187751259</v>
      </c>
      <c r="I77" s="63">
        <v>431.53691345780203</v>
      </c>
      <c r="J77" s="63">
        <v>450.13747409344938</v>
      </c>
      <c r="K77" s="63">
        <v>482.19869930169705</v>
      </c>
      <c r="L77" s="63">
        <v>481.70979963327221</v>
      </c>
      <c r="M77" s="63">
        <v>455.85654692805917</v>
      </c>
      <c r="N77" s="63">
        <v>205.12356905880108</v>
      </c>
    </row>
    <row r="78" spans="5:14">
      <c r="E78" s="62" t="s">
        <v>117</v>
      </c>
      <c r="F78" s="63">
        <v>71.44554420297807</v>
      </c>
      <c r="G78" s="63">
        <v>67.16496336290011</v>
      </c>
      <c r="H78" s="63">
        <v>85.542685218928355</v>
      </c>
      <c r="I78" s="63">
        <v>334.72433621428564</v>
      </c>
      <c r="J78" s="63">
        <v>377.14220802424143</v>
      </c>
      <c r="K78" s="63">
        <v>360.86453635376455</v>
      </c>
      <c r="L78" s="63">
        <v>354.60677046174362</v>
      </c>
      <c r="M78" s="63">
        <v>370.66005636140733</v>
      </c>
      <c r="N78" s="63">
        <v>130.99475449794721</v>
      </c>
    </row>
    <row r="79" spans="5:14">
      <c r="E79" s="62" t="s">
        <v>118</v>
      </c>
      <c r="F79" s="63">
        <v>24.181568807161806</v>
      </c>
      <c r="G79" s="63">
        <v>25.999340656606496</v>
      </c>
      <c r="H79" s="63">
        <v>29.888408088541233</v>
      </c>
      <c r="I79" s="63">
        <v>169.93697069340655</v>
      </c>
      <c r="J79" s="63">
        <v>182.48816517302004</v>
      </c>
      <c r="K79" s="63">
        <v>185.13919691193141</v>
      </c>
      <c r="L79" s="63">
        <v>184.7800340056676</v>
      </c>
      <c r="M79" s="63">
        <v>189.20259593373331</v>
      </c>
      <c r="N79" s="63">
        <v>52.804087084443843</v>
      </c>
    </row>
    <row r="80" spans="5:14">
      <c r="E80" s="62" t="s">
        <v>119</v>
      </c>
      <c r="F80" s="63">
        <v>57.156435362382446</v>
      </c>
      <c r="G80" s="63">
        <v>60.665128198748491</v>
      </c>
      <c r="H80" s="63">
        <v>69.052529032146992</v>
      </c>
      <c r="I80" s="63">
        <v>313.0959944896702</v>
      </c>
      <c r="J80" s="63">
        <v>330.69067507110901</v>
      </c>
      <c r="K80" s="63">
        <v>305.42737569651962</v>
      </c>
      <c r="L80" s="63">
        <v>304.4064144024004</v>
      </c>
      <c r="M80" s="63">
        <v>310.91186817180738</v>
      </c>
      <c r="N80" s="63">
        <v>79.206130626665768</v>
      </c>
    </row>
    <row r="81" spans="5:14">
      <c r="E81" s="62" t="s">
        <v>120</v>
      </c>
      <c r="F81" s="63">
        <v>126.4036551283458</v>
      </c>
      <c r="G81" s="63">
        <v>123.49686811888085</v>
      </c>
      <c r="H81" s="63">
        <v>154.59521425107533</v>
      </c>
      <c r="I81" s="63">
        <v>428.44715035428555</v>
      </c>
      <c r="J81" s="63">
        <v>456.77340737246828</v>
      </c>
      <c r="K81" s="63">
        <v>443.49728525795996</v>
      </c>
      <c r="L81" s="63">
        <v>418.69233138856475</v>
      </c>
      <c r="M81" s="63">
        <v>435.94048419819256</v>
      </c>
      <c r="N81" s="63">
        <v>208.16995869828821</v>
      </c>
    </row>
    <row r="82" spans="5:14">
      <c r="E82" s="67" t="s">
        <v>121</v>
      </c>
      <c r="F82" s="68">
        <v>73.643868639992775</v>
      </c>
      <c r="G82" s="68">
        <v>88.83108057673887</v>
      </c>
      <c r="H82" s="68">
        <v>86.573319980602193</v>
      </c>
      <c r="I82" s="68">
        <v>338.84402035230761</v>
      </c>
      <c r="J82" s="68">
        <v>352.81045266783872</v>
      </c>
      <c r="K82" s="68">
        <v>344.12878974025665</v>
      </c>
      <c r="L82" s="68">
        <v>327.90445340890147</v>
      </c>
      <c r="M82" s="68">
        <v>338.57306640773328</v>
      </c>
      <c r="N82" s="68">
        <v>129.97929128478484</v>
      </c>
    </row>
    <row r="83" spans="5:14">
      <c r="E83" s="69" t="s">
        <v>122</v>
      </c>
      <c r="F83" s="70">
        <v>32864.95033336991</v>
      </c>
      <c r="G83" s="70">
        <v>33587.898210753519</v>
      </c>
      <c r="H83" s="70">
        <v>34633.450531287577</v>
      </c>
      <c r="I83" s="70">
        <v>19354.276080427248</v>
      </c>
      <c r="J83" s="70">
        <v>20498.397898889412</v>
      </c>
      <c r="K83" s="70">
        <v>20902.947520271395</v>
      </c>
      <c r="L83" s="70">
        <v>21157.847939989999</v>
      </c>
      <c r="M83" s="70">
        <v>21697.443896260294</v>
      </c>
      <c r="N83" s="70">
        <v>38540.890792365033</v>
      </c>
    </row>
    <row r="84" spans="5:14">
      <c r="E84" s="62" t="s">
        <v>123</v>
      </c>
      <c r="F84" s="63">
        <v>3488.7408815423441</v>
      </c>
      <c r="G84" s="63">
        <v>3594.408845775848</v>
      </c>
      <c r="H84" s="63">
        <v>3707.193237740787</v>
      </c>
      <c r="I84" s="63">
        <v>4043.46998146857</v>
      </c>
      <c r="J84" s="63">
        <v>4380.8219530323177</v>
      </c>
      <c r="K84" s="63">
        <v>4627.4339386349402</v>
      </c>
      <c r="L84" s="63">
        <v>4646.2031671945324</v>
      </c>
      <c r="M84" s="63">
        <v>4720.106866978399</v>
      </c>
      <c r="N84" s="63">
        <v>4647.7751266442201</v>
      </c>
    </row>
    <row r="85" spans="5:14">
      <c r="E85" s="62" t="s">
        <v>124</v>
      </c>
      <c r="F85" s="63">
        <v>325.35201667817699</v>
      </c>
      <c r="G85" s="63">
        <v>306.57555857581826</v>
      </c>
      <c r="H85" s="63">
        <v>324.64994992725821</v>
      </c>
      <c r="I85" s="63">
        <v>1432.6201589971424</v>
      </c>
      <c r="J85" s="63">
        <v>1519.6287208953304</v>
      </c>
      <c r="K85" s="63">
        <v>1561.6543558729579</v>
      </c>
      <c r="L85" s="63">
        <v>1565.823871978663</v>
      </c>
      <c r="M85" s="63">
        <v>1581.1140911655257</v>
      </c>
      <c r="N85" s="63">
        <v>393.99972670700402</v>
      </c>
    </row>
    <row r="86" spans="5:14">
      <c r="E86" s="62" t="s">
        <v>125</v>
      </c>
      <c r="F86" s="63">
        <v>1284.9206334350977</v>
      </c>
      <c r="G86" s="63">
        <v>1371.4652196359925</v>
      </c>
      <c r="H86" s="63">
        <v>1465.5626311001943</v>
      </c>
      <c r="I86" s="63">
        <v>2091.7696210806585</v>
      </c>
      <c r="J86" s="63">
        <v>2320.3646698969455</v>
      </c>
      <c r="K86" s="63">
        <v>2337.7746050743876</v>
      </c>
      <c r="L86" s="63">
        <v>2529.2434712452073</v>
      </c>
      <c r="M86" s="63">
        <v>2518.275487398696</v>
      </c>
      <c r="N86" s="63">
        <v>1978.1223392403192</v>
      </c>
    </row>
    <row r="87" spans="5:14">
      <c r="E87" s="62" t="s">
        <v>126</v>
      </c>
      <c r="F87" s="63">
        <v>1329.9862843938993</v>
      </c>
      <c r="G87" s="63">
        <v>1480.8791115658785</v>
      </c>
      <c r="H87" s="63">
        <v>1523.278177753929</v>
      </c>
      <c r="I87" s="63">
        <v>1042.2800869195601</v>
      </c>
      <c r="J87" s="63">
        <v>1174.5601903863469</v>
      </c>
      <c r="K87" s="63">
        <v>1263.5488693198481</v>
      </c>
      <c r="L87" s="63">
        <v>1334.0477599599933</v>
      </c>
      <c r="M87" s="63">
        <v>1303.3956608768294</v>
      </c>
      <c r="N87" s="63">
        <v>2295.9623249601445</v>
      </c>
    </row>
    <row r="88" spans="5:14">
      <c r="E88" s="62" t="s">
        <v>127</v>
      </c>
      <c r="F88" s="63">
        <v>320.95536780414756</v>
      </c>
      <c r="G88" s="63">
        <v>328.24167578965705</v>
      </c>
      <c r="H88" s="63">
        <v>347.32391468408258</v>
      </c>
      <c r="I88" s="63">
        <v>1205.0076103714282</v>
      </c>
      <c r="J88" s="63">
        <v>1247.555456455555</v>
      </c>
      <c r="K88" s="63">
        <v>1289.6984734034543</v>
      </c>
      <c r="L88" s="63">
        <v>1362.8862623770628</v>
      </c>
      <c r="M88" s="63">
        <v>1344.3342342659998</v>
      </c>
      <c r="N88" s="63">
        <v>552.41198796033564</v>
      </c>
    </row>
    <row r="89" spans="5:14">
      <c r="E89" s="62" t="s">
        <v>128</v>
      </c>
      <c r="F89" s="63">
        <v>1472.8773727998555</v>
      </c>
      <c r="G89" s="63">
        <v>1576.210027306769</v>
      </c>
      <c r="H89" s="63">
        <v>1578.932454884316</v>
      </c>
      <c r="I89" s="63">
        <v>1456.3083427907686</v>
      </c>
      <c r="J89" s="63">
        <v>1630.2276088789788</v>
      </c>
      <c r="K89" s="63">
        <v>1674.6206455141364</v>
      </c>
      <c r="L89" s="63">
        <v>1760.2167401233539</v>
      </c>
      <c r="M89" s="63">
        <v>1761.4651036637629</v>
      </c>
      <c r="N89" s="63">
        <v>2284.7922296153588</v>
      </c>
    </row>
    <row r="90" spans="5:14">
      <c r="E90" s="62" t="s">
        <v>129</v>
      </c>
      <c r="F90" s="63">
        <v>3104.0341050647703</v>
      </c>
      <c r="G90" s="63">
        <v>3324.6656864635556</v>
      </c>
      <c r="H90" s="63">
        <v>3454.6877211306969</v>
      </c>
      <c r="I90" s="63">
        <v>1914.6232031457137</v>
      </c>
      <c r="J90" s="63">
        <v>2087.0010162514473</v>
      </c>
      <c r="K90" s="63">
        <v>2277.1075236004217</v>
      </c>
      <c r="L90" s="63">
        <v>2407.4809054842476</v>
      </c>
      <c r="M90" s="63">
        <v>2476.2304660800887</v>
      </c>
      <c r="N90" s="63">
        <v>4421.3268301090093</v>
      </c>
    </row>
    <row r="91" spans="5:14">
      <c r="E91" s="62" t="s">
        <v>130</v>
      </c>
      <c r="F91" s="63">
        <v>1758.6595496117677</v>
      </c>
      <c r="G91" s="63">
        <v>1832.9535162907582</v>
      </c>
      <c r="H91" s="63">
        <v>1960.2673167036353</v>
      </c>
      <c r="I91" s="63">
        <v>2517.127008331428</v>
      </c>
      <c r="J91" s="63">
        <v>2730.6865443162815</v>
      </c>
      <c r="K91" s="63">
        <v>2831.4791301728715</v>
      </c>
      <c r="L91" s="63">
        <v>2967.1614709118185</v>
      </c>
      <c r="M91" s="63">
        <v>2914.3838461371552</v>
      </c>
      <c r="N91" s="63">
        <v>2360.9519706025371</v>
      </c>
    </row>
    <row r="92" spans="5:14">
      <c r="E92" s="62" t="s">
        <v>131</v>
      </c>
      <c r="F92" s="63">
        <v>1126.6412739700388</v>
      </c>
      <c r="G92" s="63">
        <v>1081.1392489705534</v>
      </c>
      <c r="H92" s="63">
        <v>1152.2496635513482</v>
      </c>
      <c r="I92" s="63">
        <v>2438.8530097090102</v>
      </c>
      <c r="J92" s="63">
        <v>2649.9493560882183</v>
      </c>
      <c r="K92" s="63">
        <v>2620.1903291773342</v>
      </c>
      <c r="L92" s="63">
        <v>2651.0060370061678</v>
      </c>
      <c r="M92" s="63">
        <v>2697.5200519674959</v>
      </c>
      <c r="N92" s="63">
        <v>1438.9113730510946</v>
      </c>
    </row>
    <row r="93" spans="5:14">
      <c r="E93" s="62" t="s">
        <v>132</v>
      </c>
      <c r="F93" s="63">
        <v>1027.7166743043767</v>
      </c>
      <c r="G93" s="63">
        <v>1080.0559431098616</v>
      </c>
      <c r="H93" s="63">
        <v>1161.5253764064128</v>
      </c>
      <c r="I93" s="63">
        <v>1845.6184938338456</v>
      </c>
      <c r="J93" s="63">
        <v>2047.1854165773336</v>
      </c>
      <c r="K93" s="63">
        <v>2057.4508492981299</v>
      </c>
      <c r="L93" s="63">
        <v>2069.9636179363224</v>
      </c>
      <c r="M93" s="63">
        <v>2095.6123783537478</v>
      </c>
      <c r="N93" s="63">
        <v>1535.380378301521</v>
      </c>
    </row>
    <row r="94" spans="5:14">
      <c r="E94" s="62" t="s">
        <v>133</v>
      </c>
      <c r="F94" s="63">
        <v>15140.959559938812</v>
      </c>
      <c r="G94" s="63">
        <v>16166.173359105782</v>
      </c>
      <c r="H94" s="63">
        <v>16818.928675755324</v>
      </c>
      <c r="I94" s="63">
        <v>7034.3606656725251</v>
      </c>
      <c r="J94" s="63">
        <v>7601.4615711161614</v>
      </c>
      <c r="K94" s="63">
        <v>7991.3190079500337</v>
      </c>
      <c r="L94" s="63">
        <v>8497.7453788964831</v>
      </c>
      <c r="M94" s="63">
        <v>8508.5845773708133</v>
      </c>
      <c r="N94" s="63">
        <v>21165.299751943519</v>
      </c>
    </row>
    <row r="95" spans="5:14">
      <c r="E95" s="62" t="s">
        <v>134</v>
      </c>
      <c r="F95" s="63">
        <v>477.03640283219198</v>
      </c>
      <c r="G95" s="63">
        <v>524.3200365748977</v>
      </c>
      <c r="H95" s="63">
        <v>501.91912893515797</v>
      </c>
      <c r="I95" s="63">
        <v>788.91951243120855</v>
      </c>
      <c r="J95" s="63">
        <v>859.35335963294881</v>
      </c>
      <c r="K95" s="63">
        <v>878.62669720916597</v>
      </c>
      <c r="L95" s="63">
        <v>903.60640906817798</v>
      </c>
      <c r="M95" s="63">
        <v>913.9259897149924</v>
      </c>
      <c r="N95" s="63">
        <v>764.64379951127341</v>
      </c>
    </row>
    <row r="96" spans="5:14">
      <c r="E96" s="62" t="s">
        <v>135</v>
      </c>
      <c r="F96" s="63">
        <v>8770.2153414701843</v>
      </c>
      <c r="G96" s="63">
        <v>8844.1090466889764</v>
      </c>
      <c r="H96" s="63">
        <v>9286.0192026812583</v>
      </c>
      <c r="I96" s="63">
        <v>3523.3598590432953</v>
      </c>
      <c r="J96" s="63">
        <v>3780.2699912811058</v>
      </c>
      <c r="K96" s="63">
        <v>3852.3596735968549</v>
      </c>
      <c r="L96" s="63">
        <v>3845.1336556092683</v>
      </c>
      <c r="M96" s="63">
        <v>3952.2320039490955</v>
      </c>
      <c r="N96" s="63">
        <v>9893.6580858410834</v>
      </c>
    </row>
    <row r="97" spans="5:14">
      <c r="E97" s="62" t="s">
        <v>136</v>
      </c>
      <c r="F97" s="63">
        <v>802.38841951036898</v>
      </c>
      <c r="G97" s="63">
        <v>889.39411162808062</v>
      </c>
      <c r="H97" s="63">
        <v>914.17303360469225</v>
      </c>
      <c r="I97" s="63">
        <v>1105.1052700243954</v>
      </c>
      <c r="J97" s="63">
        <v>1188.9380458242215</v>
      </c>
      <c r="K97" s="63">
        <v>1185.1000570690296</v>
      </c>
      <c r="L97" s="63">
        <v>1266.7579209868311</v>
      </c>
      <c r="M97" s="63">
        <v>1235.9023371811702</v>
      </c>
      <c r="N97" s="63">
        <v>1220.5867822211828</v>
      </c>
    </row>
    <row r="98" spans="5:14">
      <c r="E98" s="62" t="s">
        <v>137</v>
      </c>
      <c r="F98" s="63">
        <v>187.95673936475768</v>
      </c>
      <c r="G98" s="63">
        <v>199.32827836731647</v>
      </c>
      <c r="H98" s="63">
        <v>193.75933519468111</v>
      </c>
      <c r="I98" s="63">
        <v>334.72433621428564</v>
      </c>
      <c r="J98" s="63">
        <v>359.44638594685762</v>
      </c>
      <c r="K98" s="63">
        <v>411.0717761942883</v>
      </c>
      <c r="L98" s="63">
        <v>406.94331188531419</v>
      </c>
      <c r="M98" s="63">
        <v>444.79206763368882</v>
      </c>
      <c r="N98" s="63">
        <v>307.68535358820162</v>
      </c>
    </row>
    <row r="99" spans="5:14">
      <c r="E99" s="62" t="s">
        <v>138</v>
      </c>
      <c r="F99" s="63">
        <v>1542.1245925658188</v>
      </c>
      <c r="G99" s="63">
        <v>1649.8748258338205</v>
      </c>
      <c r="H99" s="63">
        <v>1775.7836943640189</v>
      </c>
      <c r="I99" s="63">
        <v>1178.2296634742854</v>
      </c>
      <c r="J99" s="63">
        <v>1277.4171562111401</v>
      </c>
      <c r="K99" s="63">
        <v>1371.2852381443054</v>
      </c>
      <c r="L99" s="63">
        <v>1459.0146037672946</v>
      </c>
      <c r="M99" s="63">
        <v>1438.3823082681479</v>
      </c>
      <c r="N99" s="63">
        <v>2294.9468617469824</v>
      </c>
    </row>
    <row r="100" spans="5:14">
      <c r="E100" s="62" t="s">
        <v>139</v>
      </c>
      <c r="F100" s="63">
        <v>7904.0755132863878</v>
      </c>
      <c r="G100" s="63">
        <v>8314.3724808106199</v>
      </c>
      <c r="H100" s="63">
        <v>8675.8834237703486</v>
      </c>
      <c r="I100" s="63">
        <v>8780.0768191593379</v>
      </c>
      <c r="J100" s="63">
        <v>9268.1868130297444</v>
      </c>
      <c r="K100" s="63">
        <v>9441.0530583451564</v>
      </c>
      <c r="L100" s="63">
        <v>9758.0947437906307</v>
      </c>
      <c r="M100" s="63">
        <v>9628.309881961095</v>
      </c>
      <c r="N100" s="63">
        <v>10343.50828927202</v>
      </c>
    </row>
    <row r="101" spans="5:14">
      <c r="E101" s="62" t="s">
        <v>140</v>
      </c>
      <c r="F101" s="63">
        <v>599.0434090865084</v>
      </c>
      <c r="G101" s="63">
        <v>629.40070506201562</v>
      </c>
      <c r="H101" s="63">
        <v>666.82069080297163</v>
      </c>
      <c r="I101" s="63">
        <v>1254.443820027692</v>
      </c>
      <c r="J101" s="63">
        <v>1367.0022554778955</v>
      </c>
      <c r="K101" s="63">
        <v>1365.0093331642399</v>
      </c>
      <c r="L101" s="63">
        <v>1300.9368868144691</v>
      </c>
      <c r="M101" s="63">
        <v>1293.4376295118959</v>
      </c>
      <c r="N101" s="63">
        <v>731.13351347691469</v>
      </c>
    </row>
    <row r="102" spans="5:14">
      <c r="E102" s="62" t="s">
        <v>141</v>
      </c>
      <c r="F102" s="63">
        <v>7595.2109298858222</v>
      </c>
      <c r="G102" s="63">
        <v>8164.8762720351315</v>
      </c>
      <c r="H102" s="63">
        <v>8824.2948294513808</v>
      </c>
      <c r="I102" s="63">
        <v>7478.2566315443937</v>
      </c>
      <c r="J102" s="63">
        <v>7934.3642239469436</v>
      </c>
      <c r="K102" s="63">
        <v>8317.666066913438</v>
      </c>
      <c r="L102" s="63">
        <v>8645.1421690281713</v>
      </c>
      <c r="M102" s="63">
        <v>8659.0614957742509</v>
      </c>
      <c r="N102" s="63">
        <v>11464.579676603287</v>
      </c>
    </row>
    <row r="103" spans="5:14">
      <c r="E103" s="62" t="s">
        <v>142</v>
      </c>
      <c r="F103" s="63">
        <v>311.06290783758141</v>
      </c>
      <c r="G103" s="63">
        <v>326.07506406827315</v>
      </c>
      <c r="H103" s="63">
        <v>378.24295753429772</v>
      </c>
      <c r="I103" s="63">
        <v>667.3888303595603</v>
      </c>
      <c r="J103" s="63">
        <v>706.72689421551388</v>
      </c>
      <c r="K103" s="63">
        <v>710.22324691074243</v>
      </c>
      <c r="L103" s="63">
        <v>704.94117019503256</v>
      </c>
      <c r="M103" s="63">
        <v>726.93628964013317</v>
      </c>
      <c r="N103" s="63">
        <v>484.37595267845609</v>
      </c>
    </row>
    <row r="104" spans="5:14">
      <c r="E104" s="67" t="s">
        <v>143</v>
      </c>
      <c r="F104" s="68">
        <v>7192.9175579121302</v>
      </c>
      <c r="G104" s="68">
        <v>7980.7142757175025</v>
      </c>
      <c r="H104" s="68">
        <v>8580.0343909346811</v>
      </c>
      <c r="I104" s="68">
        <v>7267.1228194707664</v>
      </c>
      <c r="J104" s="68">
        <v>7734.1802366965394</v>
      </c>
      <c r="K104" s="68">
        <v>7944.2497205995423</v>
      </c>
      <c r="L104" s="68">
        <v>8322.5781790298388</v>
      </c>
      <c r="M104" s="68">
        <v>8407.8978157920428</v>
      </c>
      <c r="N104" s="68">
        <v>10767.971912373894</v>
      </c>
    </row>
    <row r="105" spans="5:14">
      <c r="E105" s="69" t="s">
        <v>144</v>
      </c>
      <c r="F105" s="70">
        <v>102480.38944253323</v>
      </c>
      <c r="G105" s="70">
        <v>101210.01664686564</v>
      </c>
      <c r="H105" s="70">
        <v>104448.64928707319</v>
      </c>
      <c r="I105" s="70">
        <v>173119.42669002851</v>
      </c>
      <c r="J105" s="70">
        <v>181534.80275860097</v>
      </c>
      <c r="K105" s="70">
        <v>187540.77655096978</v>
      </c>
      <c r="L105" s="70">
        <v>190259.3494649108</v>
      </c>
      <c r="M105" s="70">
        <v>194313.27891980298</v>
      </c>
      <c r="N105" s="70">
        <v>105936.16878673913</v>
      </c>
    </row>
    <row r="106" spans="5:14">
      <c r="E106" s="62" t="s">
        <v>145</v>
      </c>
      <c r="F106" s="63">
        <v>56666.209012928171</v>
      </c>
      <c r="G106" s="63">
        <v>57127.051257728628</v>
      </c>
      <c r="H106" s="63">
        <v>58449.35860404656</v>
      </c>
      <c r="I106" s="63">
        <v>11884.258817158896</v>
      </c>
      <c r="J106" s="63">
        <v>12707.812229321213</v>
      </c>
      <c r="K106" s="63">
        <v>12740.087109532906</v>
      </c>
      <c r="L106" s="63">
        <v>12664.374931821969</v>
      </c>
      <c r="M106" s="63">
        <v>12843.647564905123</v>
      </c>
      <c r="N106" s="63">
        <v>61827.493196604766</v>
      </c>
    </row>
    <row r="107" spans="5:14">
      <c r="E107" s="62" t="s">
        <v>146</v>
      </c>
      <c r="F107" s="63">
        <v>12595.299861875777</v>
      </c>
      <c r="G107" s="63">
        <v>12696.344687309507</v>
      </c>
      <c r="H107" s="63">
        <v>13012.79450089385</v>
      </c>
      <c r="I107" s="63">
        <v>3042.3867359292299</v>
      </c>
      <c r="J107" s="63">
        <v>3202.9437960064606</v>
      </c>
      <c r="K107" s="63">
        <v>3342.9653860482076</v>
      </c>
      <c r="L107" s="63">
        <v>3427.5094169028166</v>
      </c>
      <c r="M107" s="63">
        <v>3446.5853001963696</v>
      </c>
      <c r="N107" s="63">
        <v>14708.984642657097</v>
      </c>
    </row>
    <row r="108" spans="5:14">
      <c r="E108" s="62" t="s">
        <v>147</v>
      </c>
      <c r="F108" s="63">
        <v>33034.22131502004</v>
      </c>
      <c r="G108" s="63">
        <v>33321.404969023301</v>
      </c>
      <c r="H108" s="63">
        <v>34295.402329458557</v>
      </c>
      <c r="I108" s="63">
        <v>10345.556791607689</v>
      </c>
      <c r="J108" s="63">
        <v>10905.050355187743</v>
      </c>
      <c r="K108" s="63">
        <v>10931.580491110706</v>
      </c>
      <c r="L108" s="63">
        <v>11158.364250041674</v>
      </c>
      <c r="M108" s="63">
        <v>11384.242745977672</v>
      </c>
      <c r="N108" s="63">
        <v>37457.39154392077</v>
      </c>
    </row>
    <row r="109" spans="5:14">
      <c r="E109" s="62" t="s">
        <v>148</v>
      </c>
      <c r="F109" s="63">
        <v>17386.547972349337</v>
      </c>
      <c r="G109" s="63">
        <v>17370.809476195212</v>
      </c>
      <c r="H109" s="63">
        <v>18007.250555965256</v>
      </c>
      <c r="I109" s="63">
        <v>9892.3915364252716</v>
      </c>
      <c r="J109" s="63">
        <v>10536.756058202192</v>
      </c>
      <c r="K109" s="63">
        <v>10502.726984139565</v>
      </c>
      <c r="L109" s="63">
        <v>10417.107928654776</v>
      </c>
      <c r="M109" s="63">
        <v>10422.739495296886</v>
      </c>
      <c r="N109" s="63">
        <v>20079.769577072933</v>
      </c>
    </row>
    <row r="110" spans="5:14">
      <c r="E110" s="62" t="s">
        <v>149</v>
      </c>
      <c r="F110" s="63">
        <v>7240.1815333079467</v>
      </c>
      <c r="G110" s="63">
        <v>7357.8134058196383</v>
      </c>
      <c r="H110" s="63">
        <v>7511.266143078914</v>
      </c>
      <c r="I110" s="63">
        <v>1930.0720186632961</v>
      </c>
      <c r="J110" s="63">
        <v>2083.6830496119378</v>
      </c>
      <c r="K110" s="63">
        <v>2090.9223425251462</v>
      </c>
      <c r="L110" s="63">
        <v>2160.7514959159862</v>
      </c>
      <c r="M110" s="63">
        <v>2196.2991399325183</v>
      </c>
      <c r="N110" s="63">
        <v>8358.2777075395625</v>
      </c>
    </row>
    <row r="111" spans="5:14">
      <c r="E111" s="62" t="s">
        <v>150</v>
      </c>
      <c r="F111" s="63">
        <v>9061.4933293746326</v>
      </c>
      <c r="G111" s="63">
        <v>9350.012883632111</v>
      </c>
      <c r="H111" s="63">
        <v>9685.9054902107073</v>
      </c>
      <c r="I111" s="63">
        <v>4411.1517907870311</v>
      </c>
      <c r="J111" s="63">
        <v>4775.6599831339418</v>
      </c>
      <c r="K111" s="63">
        <v>4786.423531463266</v>
      </c>
      <c r="L111" s="63">
        <v>4908.9539669944988</v>
      </c>
      <c r="M111" s="63">
        <v>4813.0484930511111</v>
      </c>
      <c r="N111" s="63">
        <v>11887.012373278838</v>
      </c>
    </row>
    <row r="112" spans="5:14">
      <c r="E112" s="62" t="s">
        <v>151</v>
      </c>
      <c r="F112" s="63">
        <v>11144.40573344607</v>
      </c>
      <c r="G112" s="63">
        <v>11530.707581204981</v>
      </c>
      <c r="H112" s="63">
        <v>12177.980343938041</v>
      </c>
      <c r="I112" s="63">
        <v>6591.494620835163</v>
      </c>
      <c r="J112" s="63">
        <v>7003.1215871246231</v>
      </c>
      <c r="K112" s="63">
        <v>7252.854188628995</v>
      </c>
      <c r="L112" s="63">
        <v>7354.8862090348384</v>
      </c>
      <c r="M112" s="63">
        <v>7423.1591585930801</v>
      </c>
      <c r="N112" s="63">
        <v>14122.046905449241</v>
      </c>
    </row>
    <row r="113" spans="5:14">
      <c r="E113" s="62" t="s">
        <v>152</v>
      </c>
      <c r="F113" s="63">
        <v>3142.5047827125272</v>
      </c>
      <c r="G113" s="63">
        <v>3231.5013824440489</v>
      </c>
      <c r="H113" s="63">
        <v>3543.3223106346472</v>
      </c>
      <c r="I113" s="63">
        <v>4138.2227166430757</v>
      </c>
      <c r="J113" s="63">
        <v>4449.3932635821793</v>
      </c>
      <c r="K113" s="63">
        <v>4459.030488336517</v>
      </c>
      <c r="L113" s="63">
        <v>4601.3432745457576</v>
      </c>
      <c r="M113" s="63">
        <v>4538.649406550725</v>
      </c>
      <c r="N113" s="63">
        <v>4423.3577565353344</v>
      </c>
    </row>
    <row r="114" spans="5:14">
      <c r="E114" s="62" t="s">
        <v>153</v>
      </c>
      <c r="F114" s="63">
        <v>26987.729951011086</v>
      </c>
      <c r="G114" s="63">
        <v>27751.046233345362</v>
      </c>
      <c r="H114" s="63">
        <v>28371.313719357346</v>
      </c>
      <c r="I114" s="63">
        <v>5611.0097959859322</v>
      </c>
      <c r="J114" s="63">
        <v>6084.0448279805041</v>
      </c>
      <c r="K114" s="63">
        <v>6477.7799235909097</v>
      </c>
      <c r="L114" s="63">
        <v>6831.520794799133</v>
      </c>
      <c r="M114" s="63">
        <v>6927.4704862052877</v>
      </c>
      <c r="N114" s="63">
        <v>29085.912814610092</v>
      </c>
    </row>
    <row r="115" spans="5:14">
      <c r="E115" s="62" t="s">
        <v>154</v>
      </c>
      <c r="F115" s="63">
        <v>2153.2587860559079</v>
      </c>
      <c r="G115" s="63">
        <v>2211.0272616722441</v>
      </c>
      <c r="H115" s="63">
        <v>2343.6634480463022</v>
      </c>
      <c r="I115" s="63">
        <v>2513.0073241934056</v>
      </c>
      <c r="J115" s="63">
        <v>2651.0553449680547</v>
      </c>
      <c r="K115" s="63">
        <v>2730.0186663284799</v>
      </c>
      <c r="L115" s="63">
        <v>2766.360046674446</v>
      </c>
      <c r="M115" s="63">
        <v>2783.822990463585</v>
      </c>
      <c r="N115" s="63">
        <v>2940.7814653182572</v>
      </c>
    </row>
    <row r="116" spans="5:14">
      <c r="E116" s="62" t="s">
        <v>155</v>
      </c>
      <c r="F116" s="63">
        <v>24101.329965210767</v>
      </c>
      <c r="G116" s="63">
        <v>24081.889283181768</v>
      </c>
      <c r="H116" s="63">
        <v>25002.168683445576</v>
      </c>
      <c r="I116" s="63">
        <v>8158.0045143180196</v>
      </c>
      <c r="J116" s="63">
        <v>8756.1139616654527</v>
      </c>
      <c r="K116" s="63">
        <v>9374.1100718911239</v>
      </c>
      <c r="L116" s="63">
        <v>9829.6569534922492</v>
      </c>
      <c r="M116" s="63">
        <v>9865.0897388606209</v>
      </c>
      <c r="N116" s="63">
        <v>27040.769903301058</v>
      </c>
    </row>
    <row r="117" spans="5:14">
      <c r="E117" s="62" t="s">
        <v>156</v>
      </c>
      <c r="F117" s="63">
        <v>826.56998831753083</v>
      </c>
      <c r="G117" s="63">
        <v>852.56171236455464</v>
      </c>
      <c r="H117" s="63">
        <v>956.42905883331946</v>
      </c>
      <c r="I117" s="63">
        <v>1582.9886300349447</v>
      </c>
      <c r="J117" s="63">
        <v>1632.4395866386519</v>
      </c>
      <c r="K117" s="63">
        <v>1686.1264713109231</v>
      </c>
      <c r="L117" s="63">
        <v>1667.2926767794634</v>
      </c>
      <c r="M117" s="63">
        <v>1668.5234775910515</v>
      </c>
      <c r="N117" s="63">
        <v>1238.8651200581055</v>
      </c>
    </row>
    <row r="118" spans="5:14">
      <c r="E118" s="62" t="s">
        <v>157</v>
      </c>
      <c r="F118" s="63">
        <v>1883.964042521606</v>
      </c>
      <c r="G118" s="63">
        <v>1849.203104201137</v>
      </c>
      <c r="H118" s="63">
        <v>2037.564923829173</v>
      </c>
      <c r="I118" s="63">
        <v>2476.9600879857135</v>
      </c>
      <c r="J118" s="63">
        <v>2624.5116118519786</v>
      </c>
      <c r="K118" s="63">
        <v>2644.2479649342517</v>
      </c>
      <c r="L118" s="63">
        <v>2674.5040760126685</v>
      </c>
      <c r="M118" s="63">
        <v>2609.004217612533</v>
      </c>
      <c r="N118" s="63">
        <v>2226.9108264651031</v>
      </c>
    </row>
    <row r="119" spans="5:14">
      <c r="E119" s="62" t="s">
        <v>158</v>
      </c>
      <c r="F119" s="63">
        <v>3800.9029515984325</v>
      </c>
      <c r="G119" s="63">
        <v>3963.8161442717987</v>
      </c>
      <c r="H119" s="63">
        <v>4103.9876209852137</v>
      </c>
      <c r="I119" s="63">
        <v>3524.3897800778009</v>
      </c>
      <c r="J119" s="63">
        <v>3747.0903248860109</v>
      </c>
      <c r="K119" s="63">
        <v>3886.8771509872149</v>
      </c>
      <c r="L119" s="63">
        <v>3945.5343677279543</v>
      </c>
      <c r="M119" s="63">
        <v>4016.405983856444</v>
      </c>
      <c r="N119" s="63">
        <v>4975.7697444956702</v>
      </c>
    </row>
    <row r="120" spans="5:14">
      <c r="E120" s="62" t="s">
        <v>159</v>
      </c>
      <c r="F120" s="63">
        <v>2417.0577184976732</v>
      </c>
      <c r="G120" s="63">
        <v>2463.4375272134653</v>
      </c>
      <c r="H120" s="63">
        <v>2513.7181837224853</v>
      </c>
      <c r="I120" s="63">
        <v>2519.1868504004387</v>
      </c>
      <c r="J120" s="63">
        <v>2673.1751225647845</v>
      </c>
      <c r="K120" s="63">
        <v>2793.8237002924789</v>
      </c>
      <c r="L120" s="63">
        <v>2895.5992612102018</v>
      </c>
      <c r="M120" s="63">
        <v>2945.3643881613921</v>
      </c>
      <c r="N120" s="63">
        <v>2898.1320103654371</v>
      </c>
    </row>
    <row r="121" spans="5:14">
      <c r="E121" s="62" t="s">
        <v>160</v>
      </c>
      <c r="F121" s="63">
        <v>11670.904436111094</v>
      </c>
      <c r="G121" s="63">
        <v>11725.70263612953</v>
      </c>
      <c r="H121" s="63">
        <v>12097.590832527481</v>
      </c>
      <c r="I121" s="63">
        <v>5038.3737008008775</v>
      </c>
      <c r="J121" s="63">
        <v>5292.1567900175805</v>
      </c>
      <c r="K121" s="63">
        <v>5397.2782828563049</v>
      </c>
      <c r="L121" s="63">
        <v>5598.9418396399396</v>
      </c>
      <c r="M121" s="63">
        <v>5738.0389620604738</v>
      </c>
      <c r="N121" s="63">
        <v>13446.763868696256</v>
      </c>
    </row>
    <row r="122" spans="5:14">
      <c r="E122" s="62" t="s">
        <v>161</v>
      </c>
      <c r="F122" s="63">
        <v>4027.330368610948</v>
      </c>
      <c r="G122" s="63">
        <v>4120.8954940721296</v>
      </c>
      <c r="H122" s="63">
        <v>4410.0861452023428</v>
      </c>
      <c r="I122" s="63">
        <v>4965.2493073509877</v>
      </c>
      <c r="J122" s="63">
        <v>5487.9168217486385</v>
      </c>
      <c r="K122" s="63">
        <v>5549.9919707045647</v>
      </c>
      <c r="L122" s="63">
        <v>5708.9553858976496</v>
      </c>
      <c r="M122" s="63">
        <v>5877.4514011695401</v>
      </c>
      <c r="N122" s="63">
        <v>5768.8465139754899</v>
      </c>
    </row>
    <row r="123" spans="5:14">
      <c r="E123" s="67" t="s">
        <v>162</v>
      </c>
      <c r="F123" s="68">
        <v>1001.3367810602002</v>
      </c>
      <c r="G123" s="68">
        <v>1047.5567672891034</v>
      </c>
      <c r="H123" s="68">
        <v>1115.1468121310902</v>
      </c>
      <c r="I123" s="68">
        <v>1317.2690031325271</v>
      </c>
      <c r="J123" s="68">
        <v>1455.4813658648143</v>
      </c>
      <c r="K123" s="68">
        <v>1480.0675911321071</v>
      </c>
      <c r="L123" s="68">
        <v>1538.0534622437074</v>
      </c>
      <c r="M123" s="68">
        <v>1589.9656746010221</v>
      </c>
      <c r="N123" s="68">
        <v>1433.8340569852828</v>
      </c>
    </row>
    <row r="124" spans="5:14">
      <c r="E124" s="69" t="s">
        <v>163</v>
      </c>
      <c r="F124" s="70">
        <v>6212.4648590035695</v>
      </c>
      <c r="G124" s="70">
        <v>6190.00968799373</v>
      </c>
      <c r="H124" s="70">
        <v>6405.3950438028878</v>
      </c>
      <c r="I124" s="70">
        <v>8078.7005946610961</v>
      </c>
      <c r="J124" s="70">
        <v>8529.3862412989711</v>
      </c>
      <c r="K124" s="70">
        <v>8789.4049245816914</v>
      </c>
      <c r="L124" s="70">
        <v>8895.0758566427739</v>
      </c>
      <c r="M124" s="70">
        <v>9096.1084279018796</v>
      </c>
      <c r="N124" s="70">
        <v>7545.9071370096572</v>
      </c>
    </row>
    <row r="125" spans="5:14">
      <c r="E125" s="62" t="s">
        <v>164</v>
      </c>
      <c r="F125" s="63">
        <v>406.69002084772126</v>
      </c>
      <c r="G125" s="63">
        <v>412.73953292362813</v>
      </c>
      <c r="H125" s="63">
        <v>424.62152180962028</v>
      </c>
      <c r="I125" s="63">
        <v>1455.2784217562632</v>
      </c>
      <c r="J125" s="63">
        <v>1506.3568543372926</v>
      </c>
      <c r="K125" s="63">
        <v>1484.2515277854839</v>
      </c>
      <c r="L125" s="63">
        <v>1466.4912525420903</v>
      </c>
      <c r="M125" s="63">
        <v>1451.6596834213924</v>
      </c>
      <c r="N125" s="63">
        <v>553.42745117349796</v>
      </c>
    </row>
    <row r="126" spans="5:14">
      <c r="E126" s="62" t="s">
        <v>165</v>
      </c>
      <c r="F126" s="63">
        <v>877.1314503688692</v>
      </c>
      <c r="G126" s="63">
        <v>926.22651089160638</v>
      </c>
      <c r="H126" s="63">
        <v>947.15334597825483</v>
      </c>
      <c r="I126" s="63">
        <v>1539.7319465857138</v>
      </c>
      <c r="J126" s="63">
        <v>1691.0569972699857</v>
      </c>
      <c r="K126" s="63">
        <v>1717.5059962112507</v>
      </c>
      <c r="L126" s="63">
        <v>1718.5611255209201</v>
      </c>
      <c r="M126" s="63">
        <v>1745.9748326516442</v>
      </c>
      <c r="N126" s="63">
        <v>1228.7104879264816</v>
      </c>
    </row>
    <row r="127" spans="5:14">
      <c r="E127" s="62" t="s">
        <v>166</v>
      </c>
      <c r="F127" s="63">
        <v>961.76694119393539</v>
      </c>
      <c r="G127" s="63">
        <v>1032.3904852394162</v>
      </c>
      <c r="H127" s="63">
        <v>1135.7595073645668</v>
      </c>
      <c r="I127" s="63">
        <v>1353.3162393402195</v>
      </c>
      <c r="J127" s="63">
        <v>1485.3430656203993</v>
      </c>
      <c r="K127" s="63">
        <v>1534.4587676260078</v>
      </c>
      <c r="L127" s="63">
        <v>1603.2071158526423</v>
      </c>
      <c r="M127" s="63">
        <v>1573.3689556594663</v>
      </c>
      <c r="N127" s="63">
        <v>1475.4680487249404</v>
      </c>
    </row>
    <row r="128" spans="5:14">
      <c r="E128" s="62" t="s">
        <v>167</v>
      </c>
      <c r="F128" s="63">
        <v>1090.3689207592959</v>
      </c>
      <c r="G128" s="63">
        <v>1104.9719779057759</v>
      </c>
      <c r="H128" s="63">
        <v>1186.2606106865849</v>
      </c>
      <c r="I128" s="63">
        <v>1248.2642938206588</v>
      </c>
      <c r="J128" s="63">
        <v>1339.3525334819833</v>
      </c>
      <c r="K128" s="63">
        <v>1397.4348422279115</v>
      </c>
      <c r="L128" s="63">
        <v>1467.5593452242042</v>
      </c>
      <c r="M128" s="63">
        <v>1461.6177147863257</v>
      </c>
      <c r="N128" s="63">
        <v>1517.1020404645981</v>
      </c>
    </row>
    <row r="129" spans="5:14">
      <c r="E129" s="62" t="s">
        <v>168</v>
      </c>
      <c r="F129" s="63">
        <v>458.3506451175669</v>
      </c>
      <c r="G129" s="63">
        <v>496.15408419690726</v>
      </c>
      <c r="H129" s="63">
        <v>527.68499797700383</v>
      </c>
      <c r="I129" s="63">
        <v>765.23132863758224</v>
      </c>
      <c r="J129" s="63">
        <v>796.31199348226914</v>
      </c>
      <c r="K129" s="63">
        <v>851.43110896221549</v>
      </c>
      <c r="L129" s="63">
        <v>908.9468724787464</v>
      </c>
      <c r="M129" s="63">
        <v>881.83899976131829</v>
      </c>
      <c r="N129" s="63">
        <v>711.83971242682946</v>
      </c>
    </row>
    <row r="130" spans="5:14">
      <c r="E130" s="62" t="s">
        <v>169</v>
      </c>
      <c r="F130" s="63">
        <v>5678.272020808995</v>
      </c>
      <c r="G130" s="63">
        <v>5969.015292412575</v>
      </c>
      <c r="H130" s="63">
        <v>6250.7998295518128</v>
      </c>
      <c r="I130" s="63">
        <v>7352.6062653347226</v>
      </c>
      <c r="J130" s="63">
        <v>7955.3780126638358</v>
      </c>
      <c r="K130" s="63">
        <v>8231.895365519209</v>
      </c>
      <c r="L130" s="63">
        <v>8505.2220276712778</v>
      </c>
      <c r="M130" s="63">
        <v>8540.6715673244871</v>
      </c>
      <c r="N130" s="63">
        <v>7951.0769590614482</v>
      </c>
    </row>
    <row r="131" spans="5:14">
      <c r="E131" s="62" t="s">
        <v>170</v>
      </c>
      <c r="F131" s="63">
        <v>1166.2111138363034</v>
      </c>
      <c r="G131" s="63">
        <v>1226.3022343032731</v>
      </c>
      <c r="H131" s="63">
        <v>1229.5472706768858</v>
      </c>
      <c r="I131" s="63">
        <v>1591.2279983109884</v>
      </c>
      <c r="J131" s="63">
        <v>1641.2874976773435</v>
      </c>
      <c r="K131" s="63">
        <v>1690.3104079643001</v>
      </c>
      <c r="L131" s="63">
        <v>1713.2206621103519</v>
      </c>
      <c r="M131" s="63">
        <v>1780.2747184641926</v>
      </c>
      <c r="N131" s="63">
        <v>1505.9319451198119</v>
      </c>
    </row>
    <row r="132" spans="5:14">
      <c r="E132" s="62" t="s">
        <v>171</v>
      </c>
      <c r="F132" s="63">
        <v>650.70403335635399</v>
      </c>
      <c r="G132" s="63">
        <v>670.56632776830918</v>
      </c>
      <c r="H132" s="63">
        <v>727.62814174172786</v>
      </c>
      <c r="I132" s="63">
        <v>1233.845399337582</v>
      </c>
      <c r="J132" s="63">
        <v>1339.3525334819833</v>
      </c>
      <c r="K132" s="63">
        <v>1389.0669689211575</v>
      </c>
      <c r="L132" s="63">
        <v>1441.9251208534754</v>
      </c>
      <c r="M132" s="63">
        <v>1456.0854751391405</v>
      </c>
      <c r="N132" s="63">
        <v>1056.0817416888769</v>
      </c>
    </row>
    <row r="133" spans="5:14">
      <c r="E133" s="62" t="s">
        <v>172</v>
      </c>
      <c r="F133" s="63">
        <v>541.88697372412594</v>
      </c>
      <c r="G133" s="63">
        <v>569.81888272395906</v>
      </c>
      <c r="H133" s="63">
        <v>620.44212652764907</v>
      </c>
      <c r="I133" s="63">
        <v>1094.8060596793403</v>
      </c>
      <c r="J133" s="63">
        <v>1164.6062904678188</v>
      </c>
      <c r="K133" s="63">
        <v>1193.4679303757837</v>
      </c>
      <c r="L133" s="63">
        <v>1210.1490088348057</v>
      </c>
      <c r="M133" s="63">
        <v>1246.9668164755406</v>
      </c>
      <c r="N133" s="63">
        <v>831.66437157999053</v>
      </c>
    </row>
    <row r="134" spans="5:14">
      <c r="E134" s="62" t="s">
        <v>173</v>
      </c>
      <c r="F134" s="63">
        <v>1095.8647318518326</v>
      </c>
      <c r="G134" s="63">
        <v>1152.6374357762213</v>
      </c>
      <c r="H134" s="63">
        <v>1180.0768021165418</v>
      </c>
      <c r="I134" s="63">
        <v>1243.1146886481315</v>
      </c>
      <c r="J134" s="63">
        <v>1359.2603333190402</v>
      </c>
      <c r="K134" s="63">
        <v>1391.1589372478461</v>
      </c>
      <c r="L134" s="63">
        <v>1448.3336769461578</v>
      </c>
      <c r="M134" s="63">
        <v>1438.3823082681479</v>
      </c>
      <c r="N134" s="63">
        <v>1405.401087016736</v>
      </c>
    </row>
    <row r="135" spans="5:14">
      <c r="E135" s="62" t="s">
        <v>174</v>
      </c>
      <c r="F135" s="63">
        <v>146.18857506147819</v>
      </c>
      <c r="G135" s="63">
        <v>167.9124084072503</v>
      </c>
      <c r="H135" s="63">
        <v>175.20790948455206</v>
      </c>
      <c r="I135" s="63">
        <v>396.51959828461526</v>
      </c>
      <c r="J135" s="63">
        <v>387.09610794276972</v>
      </c>
      <c r="K135" s="63">
        <v>406.88783954091139</v>
      </c>
      <c r="L135" s="63">
        <v>394.12619969994995</v>
      </c>
      <c r="M135" s="63">
        <v>419.34376525663691</v>
      </c>
      <c r="N135" s="63">
        <v>195.98440014033966</v>
      </c>
    </row>
    <row r="136" spans="5:14">
      <c r="E136" s="62" t="s">
        <v>175</v>
      </c>
      <c r="F136" s="63">
        <v>116.5111951617796</v>
      </c>
      <c r="G136" s="63">
        <v>123.49686811888085</v>
      </c>
      <c r="H136" s="63">
        <v>136.04378854094631</v>
      </c>
      <c r="I136" s="63">
        <v>293.52749483406586</v>
      </c>
      <c r="J136" s="63">
        <v>307.46490859454286</v>
      </c>
      <c r="K136" s="63">
        <v>309.61131234989654</v>
      </c>
      <c r="L136" s="63">
        <v>333.24491681946995</v>
      </c>
      <c r="M136" s="63">
        <v>338.57306640773328</v>
      </c>
      <c r="N136" s="63">
        <v>148.25762912170771</v>
      </c>
    </row>
    <row r="137" spans="5:14">
      <c r="E137" s="62" t="s">
        <v>176</v>
      </c>
      <c r="F137" s="63">
        <v>1120.0463006589946</v>
      </c>
      <c r="G137" s="63">
        <v>1100.6387544630084</v>
      </c>
      <c r="H137" s="63">
        <v>1184.1993411632372</v>
      </c>
      <c r="I137" s="63">
        <v>4948.7705707988998</v>
      </c>
      <c r="J137" s="63">
        <v>5194.8297685919706</v>
      </c>
      <c r="K137" s="63">
        <v>4953.7809975983446</v>
      </c>
      <c r="L137" s="63">
        <v>4842.7322207034504</v>
      </c>
      <c r="M137" s="63">
        <v>4932.5448694303104</v>
      </c>
      <c r="N137" s="63">
        <v>1504.9164819066496</v>
      </c>
    </row>
    <row r="138" spans="5:14">
      <c r="E138" s="62" t="s">
        <v>177</v>
      </c>
      <c r="F138" s="63">
        <v>759.52109298858215</v>
      </c>
      <c r="G138" s="63">
        <v>795.1465017478821</v>
      </c>
      <c r="H138" s="63">
        <v>809.04828791396096</v>
      </c>
      <c r="I138" s="63">
        <v>2005.2562541821974</v>
      </c>
      <c r="J138" s="63">
        <v>2123.4986492860512</v>
      </c>
      <c r="K138" s="63">
        <v>2129.623756568883</v>
      </c>
      <c r="L138" s="63">
        <v>2191.726183697283</v>
      </c>
      <c r="M138" s="63">
        <v>2275.963390851985</v>
      </c>
      <c r="N138" s="63">
        <v>1259.1743843213533</v>
      </c>
    </row>
    <row r="139" spans="5:14">
      <c r="E139" s="67" t="s">
        <v>178</v>
      </c>
      <c r="F139" s="68">
        <v>261.60060800475043</v>
      </c>
      <c r="G139" s="68">
        <v>288.15935894405533</v>
      </c>
      <c r="H139" s="68">
        <v>294.76154183871699</v>
      </c>
      <c r="I139" s="68">
        <v>592.20459484065918</v>
      </c>
      <c r="J139" s="68">
        <v>650.32146134385312</v>
      </c>
      <c r="K139" s="68">
        <v>652.69411792680899</v>
      </c>
      <c r="L139" s="68">
        <v>665.42174095682617</v>
      </c>
      <c r="M139" s="68">
        <v>688.21061210983692</v>
      </c>
      <c r="N139" s="68">
        <v>413.29352775708929</v>
      </c>
    </row>
    <row r="140" spans="5:14">
      <c r="E140" s="69" t="s">
        <v>179</v>
      </c>
      <c r="F140" s="70">
        <v>6201.4732368184959</v>
      </c>
      <c r="G140" s="70">
        <v>6367.6718491472075</v>
      </c>
      <c r="H140" s="70">
        <v>6544.5307366288571</v>
      </c>
      <c r="I140" s="70">
        <v>11248.797538869007</v>
      </c>
      <c r="J140" s="70">
        <v>11834.081014250389</v>
      </c>
      <c r="K140" s="70">
        <v>11794.517425869708</v>
      </c>
      <c r="L140" s="70">
        <v>12161.303278546424</v>
      </c>
      <c r="M140" s="70">
        <v>12554.864655322057</v>
      </c>
      <c r="N140" s="70">
        <v>7402.7268239537616</v>
      </c>
    </row>
    <row r="141" spans="5:14">
      <c r="E141" s="62" t="s">
        <v>180</v>
      </c>
      <c r="F141" s="63">
        <v>1503.6539149180614</v>
      </c>
      <c r="G141" s="63">
        <v>1633.6252379234415</v>
      </c>
      <c r="H141" s="63">
        <v>1661.3832358182231</v>
      </c>
      <c r="I141" s="63">
        <v>2726.2009783360431</v>
      </c>
      <c r="J141" s="63">
        <v>2876.6770764546973</v>
      </c>
      <c r="K141" s="63">
        <v>2769.7660645355613</v>
      </c>
      <c r="L141" s="63">
        <v>2896.6673538923155</v>
      </c>
      <c r="M141" s="63">
        <v>2900.0000230544738</v>
      </c>
      <c r="N141" s="63">
        <v>1926.3337153690377</v>
      </c>
    </row>
    <row r="142" spans="5:14">
      <c r="E142" s="62" t="s">
        <v>181</v>
      </c>
      <c r="F142" s="63">
        <v>3610.7478877966605</v>
      </c>
      <c r="G142" s="63">
        <v>3930.2336625903486</v>
      </c>
      <c r="H142" s="63">
        <v>4020.5062052896324</v>
      </c>
      <c r="I142" s="63">
        <v>5506.9877715008779</v>
      </c>
      <c r="J142" s="63">
        <v>5985.611817675056</v>
      </c>
      <c r="K142" s="63">
        <v>5782.2004549669873</v>
      </c>
      <c r="L142" s="63">
        <v>6085.9921026837801</v>
      </c>
      <c r="M142" s="63">
        <v>6107.5925704924439</v>
      </c>
      <c r="N142" s="63">
        <v>4807.2028511107146</v>
      </c>
    </row>
    <row r="143" spans="5:14">
      <c r="E143" s="62" t="s">
        <v>182</v>
      </c>
      <c r="F143" s="63">
        <v>941.98202126080298</v>
      </c>
      <c r="G143" s="63">
        <v>1016.1408973290373</v>
      </c>
      <c r="H143" s="63">
        <v>1014.1446054870543</v>
      </c>
      <c r="I143" s="63">
        <v>1295.6406614079117</v>
      </c>
      <c r="J143" s="63">
        <v>1374.7441776367509</v>
      </c>
      <c r="K143" s="63">
        <v>1394.2968897378789</v>
      </c>
      <c r="L143" s="63">
        <v>1454.7422330388397</v>
      </c>
      <c r="M143" s="63">
        <v>1499.2369443871848</v>
      </c>
      <c r="N143" s="63">
        <v>1222.6177086475075</v>
      </c>
    </row>
    <row r="144" spans="5:14">
      <c r="E144" s="62" t="s">
        <v>183</v>
      </c>
      <c r="F144" s="63">
        <v>649.60487113784666</v>
      </c>
      <c r="G144" s="63">
        <v>657.566657440006</v>
      </c>
      <c r="H144" s="63">
        <v>694.64782936816516</v>
      </c>
      <c r="I144" s="63">
        <v>2309.082959361318</v>
      </c>
      <c r="J144" s="63">
        <v>2497.3228906707832</v>
      </c>
      <c r="K144" s="63">
        <v>2449.6949105522222</v>
      </c>
      <c r="L144" s="63">
        <v>2493.9964127354556</v>
      </c>
      <c r="M144" s="63">
        <v>2579.130123517733</v>
      </c>
      <c r="N144" s="63">
        <v>937.27254574887831</v>
      </c>
    </row>
    <row r="145" spans="5:14">
      <c r="E145" s="62" t="s">
        <v>184</v>
      </c>
      <c r="F145" s="63">
        <v>194.55171267580181</v>
      </c>
      <c r="G145" s="63">
        <v>192.82844320316485</v>
      </c>
      <c r="H145" s="63">
        <v>211.2801261431363</v>
      </c>
      <c r="I145" s="63">
        <v>479.94320207956031</v>
      </c>
      <c r="J145" s="63">
        <v>528.66268456183991</v>
      </c>
      <c r="K145" s="63">
        <v>538.68184412228618</v>
      </c>
      <c r="L145" s="63">
        <v>541.5229898316386</v>
      </c>
      <c r="M145" s="63">
        <v>544.37238128302215</v>
      </c>
      <c r="N145" s="63">
        <v>294.48433181709066</v>
      </c>
    </row>
    <row r="146" spans="5:14">
      <c r="E146" s="62" t="s">
        <v>185</v>
      </c>
      <c r="F146" s="63">
        <v>89.032139699095737</v>
      </c>
      <c r="G146" s="63">
        <v>108.33058606919374</v>
      </c>
      <c r="H146" s="63">
        <v>98.940937120688218</v>
      </c>
      <c r="I146" s="63">
        <v>280.13852138549441</v>
      </c>
      <c r="J146" s="63">
        <v>305.25293083486986</v>
      </c>
      <c r="K146" s="63">
        <v>319.0251698199948</v>
      </c>
      <c r="L146" s="63">
        <v>310.81497049508255</v>
      </c>
      <c r="M146" s="63">
        <v>312.01831610124441</v>
      </c>
      <c r="N146" s="63">
        <v>136.07207056375915</v>
      </c>
    </row>
    <row r="147" spans="5:14">
      <c r="E147" s="62" t="s">
        <v>186</v>
      </c>
      <c r="F147" s="63">
        <v>259.40228356773571</v>
      </c>
      <c r="G147" s="63">
        <v>253.49357140191333</v>
      </c>
      <c r="H147" s="63">
        <v>268.99567279687108</v>
      </c>
      <c r="I147" s="63">
        <v>1128.7934538180216</v>
      </c>
      <c r="J147" s="63">
        <v>1215.4817789402969</v>
      </c>
      <c r="K147" s="63">
        <v>1206.0197403359145</v>
      </c>
      <c r="L147" s="63">
        <v>1173.8338576429405</v>
      </c>
      <c r="M147" s="63">
        <v>1228.1572016751109</v>
      </c>
      <c r="N147" s="63">
        <v>339.16471319623543</v>
      </c>
    </row>
    <row r="148" spans="5:14">
      <c r="E148" s="62" t="s">
        <v>187</v>
      </c>
      <c r="F148" s="63">
        <v>118.70951959879432</v>
      </c>
      <c r="G148" s="63">
        <v>132.16331500441635</v>
      </c>
      <c r="H148" s="63">
        <v>148.41140568103233</v>
      </c>
      <c r="I148" s="63">
        <v>386.22038793956028</v>
      </c>
      <c r="J148" s="63">
        <v>416.95780769835488</v>
      </c>
      <c r="K148" s="63">
        <v>400.6119345608459</v>
      </c>
      <c r="L148" s="63">
        <v>393.05810701783628</v>
      </c>
      <c r="M148" s="63">
        <v>399.4277025267703</v>
      </c>
      <c r="N148" s="63">
        <v>169.58235659811771</v>
      </c>
    </row>
    <row r="149" spans="5:14">
      <c r="E149" s="62" t="s">
        <v>188</v>
      </c>
      <c r="F149" s="63">
        <v>34.074028773727996</v>
      </c>
      <c r="G149" s="63">
        <v>35.749093402833928</v>
      </c>
      <c r="H149" s="63">
        <v>41.225390466953428</v>
      </c>
      <c r="I149" s="63">
        <v>117.41099793362633</v>
      </c>
      <c r="J149" s="63">
        <v>131.6126767005417</v>
      </c>
      <c r="K149" s="63">
        <v>129.70203625468639</v>
      </c>
      <c r="L149" s="63">
        <v>131.37539989998334</v>
      </c>
      <c r="M149" s="63">
        <v>137.19954325019256</v>
      </c>
      <c r="N149" s="63">
        <v>68.036035281879577</v>
      </c>
    </row>
    <row r="150" spans="5:14">
      <c r="E150" s="62" t="s">
        <v>189</v>
      </c>
      <c r="F150" s="63">
        <v>3349.1472797919105</v>
      </c>
      <c r="G150" s="63">
        <v>3543.4934703233271</v>
      </c>
      <c r="H150" s="63">
        <v>3746.3573586843927</v>
      </c>
      <c r="I150" s="63">
        <v>3182.4559966219767</v>
      </c>
      <c r="J150" s="63">
        <v>3475.017060446236</v>
      </c>
      <c r="K150" s="63">
        <v>3669.312445011612</v>
      </c>
      <c r="L150" s="63">
        <v>3788.5247434572429</v>
      </c>
      <c r="M150" s="63">
        <v>3917.9321181365476</v>
      </c>
      <c r="N150" s="63">
        <v>4721.9039412050743</v>
      </c>
    </row>
    <row r="151" spans="5:14">
      <c r="E151" s="62" t="s">
        <v>190</v>
      </c>
      <c r="F151" s="63">
        <v>674.88560216351573</v>
      </c>
      <c r="G151" s="63">
        <v>693.31575084283998</v>
      </c>
      <c r="H151" s="63">
        <v>746.179567451857</v>
      </c>
      <c r="I151" s="63">
        <v>707.55575070527459</v>
      </c>
      <c r="J151" s="63">
        <v>734.37661621142604</v>
      </c>
      <c r="K151" s="63">
        <v>747.87867679113526</v>
      </c>
      <c r="L151" s="63">
        <v>769.02673112185369</v>
      </c>
      <c r="M151" s="63">
        <v>781.15223818254799</v>
      </c>
      <c r="N151" s="63">
        <v>868.22104725383622</v>
      </c>
    </row>
    <row r="152" spans="5:14">
      <c r="E152" s="62" t="s">
        <v>191</v>
      </c>
      <c r="F152" s="63">
        <v>204.44417264236799</v>
      </c>
      <c r="G152" s="63">
        <v>189.57852562108903</v>
      </c>
      <c r="H152" s="63">
        <v>197.88187424137644</v>
      </c>
      <c r="I152" s="63">
        <v>577.7857003575823</v>
      </c>
      <c r="J152" s="63">
        <v>610.50586166973972</v>
      </c>
      <c r="K152" s="63">
        <v>607.71679890300641</v>
      </c>
      <c r="L152" s="63">
        <v>615.22138489748295</v>
      </c>
      <c r="M152" s="63">
        <v>642.8462470029184</v>
      </c>
      <c r="N152" s="63">
        <v>304.63896394871449</v>
      </c>
    </row>
    <row r="153" spans="5:14">
      <c r="E153" s="62" t="s">
        <v>192</v>
      </c>
      <c r="F153" s="63">
        <v>1039.8074587079575</v>
      </c>
      <c r="G153" s="63">
        <v>1083.3058606919374</v>
      </c>
      <c r="H153" s="63">
        <v>1151.2190287896744</v>
      </c>
      <c r="I153" s="63">
        <v>1540.7618676202194</v>
      </c>
      <c r="J153" s="63">
        <v>1666.725241913583</v>
      </c>
      <c r="K153" s="63">
        <v>1635.9192314703996</v>
      </c>
      <c r="L153" s="63">
        <v>1760.2167401233539</v>
      </c>
      <c r="M153" s="63">
        <v>1771.4231350286962</v>
      </c>
      <c r="N153" s="63">
        <v>1384.0763595403262</v>
      </c>
    </row>
    <row r="154" spans="5:14">
      <c r="E154" s="62" t="s">
        <v>193</v>
      </c>
      <c r="F154" s="63">
        <v>553.97775812770681</v>
      </c>
      <c r="G154" s="63">
        <v>545.98615378873637</v>
      </c>
      <c r="H154" s="63">
        <v>589.52308367743399</v>
      </c>
      <c r="I154" s="63">
        <v>1237.9650834756039</v>
      </c>
      <c r="J154" s="63">
        <v>1339.3525334819833</v>
      </c>
      <c r="K154" s="63">
        <v>1350.3655548774204</v>
      </c>
      <c r="L154" s="63">
        <v>1339.3882233705617</v>
      </c>
      <c r="M154" s="63">
        <v>1422.8920372560294</v>
      </c>
      <c r="N154" s="63">
        <v>789.01491662717046</v>
      </c>
    </row>
    <row r="155" spans="5:14">
      <c r="E155" s="62" t="s">
        <v>194</v>
      </c>
      <c r="F155" s="63">
        <v>1777.3453073263927</v>
      </c>
      <c r="G155" s="63">
        <v>1863.2860803901322</v>
      </c>
      <c r="H155" s="63">
        <v>2026.2279414507609</v>
      </c>
      <c r="I155" s="63">
        <v>1581.9587090004393</v>
      </c>
      <c r="J155" s="63">
        <v>1749.6744079013195</v>
      </c>
      <c r="K155" s="63">
        <v>1861.8518107527564</v>
      </c>
      <c r="L155" s="63">
        <v>2017.627076512752</v>
      </c>
      <c r="M155" s="63">
        <v>1957.3063871741181</v>
      </c>
      <c r="N155" s="63">
        <v>2424.9261530317672</v>
      </c>
    </row>
    <row r="156" spans="5:14">
      <c r="E156" s="62" t="s">
        <v>195</v>
      </c>
      <c r="F156" s="63">
        <v>1717.9905475269954</v>
      </c>
      <c r="G156" s="63">
        <v>1798.2877287486158</v>
      </c>
      <c r="H156" s="63">
        <v>1928.3176390917465</v>
      </c>
      <c r="I156" s="63">
        <v>2043.3633324589002</v>
      </c>
      <c r="J156" s="63">
        <v>2240.7334705487183</v>
      </c>
      <c r="K156" s="63">
        <v>2220.6243787798326</v>
      </c>
      <c r="L156" s="63">
        <v>2343.3953445574261</v>
      </c>
      <c r="M156" s="63">
        <v>2336.8180269710219</v>
      </c>
      <c r="N156" s="63">
        <v>2316.2715892233928</v>
      </c>
    </row>
    <row r="157" spans="5:14">
      <c r="E157" s="62" t="s">
        <v>196</v>
      </c>
      <c r="F157" s="63">
        <v>287.980501248927</v>
      </c>
      <c r="G157" s="63">
        <v>321.7418406255054</v>
      </c>
      <c r="H157" s="63">
        <v>327.74185421227975</v>
      </c>
      <c r="I157" s="63">
        <v>657.08962001450527</v>
      </c>
      <c r="J157" s="63">
        <v>701.19694981633154</v>
      </c>
      <c r="K157" s="63">
        <v>678.84372201041515</v>
      </c>
      <c r="L157" s="63">
        <v>718.82637506251046</v>
      </c>
      <c r="M157" s="63">
        <v>731.36208135788138</v>
      </c>
      <c r="N157" s="63">
        <v>417.35538060973886</v>
      </c>
    </row>
    <row r="158" spans="5:14">
      <c r="E158" s="62" t="s">
        <v>197</v>
      </c>
      <c r="F158" s="63">
        <v>341.8394499557873</v>
      </c>
      <c r="G158" s="63">
        <v>340.15804025726834</v>
      </c>
      <c r="H158" s="63">
        <v>340.10947135236574</v>
      </c>
      <c r="I158" s="63">
        <v>802.30848587977994</v>
      </c>
      <c r="J158" s="63">
        <v>839.44555979589211</v>
      </c>
      <c r="K158" s="63">
        <v>892.22449133264115</v>
      </c>
      <c r="L158" s="63">
        <v>963.41959926654442</v>
      </c>
      <c r="M158" s="63">
        <v>953.75811517472573</v>
      </c>
      <c r="N158" s="63">
        <v>445.78835057828553</v>
      </c>
    </row>
    <row r="159" spans="5:14">
      <c r="E159" s="62" t="s">
        <v>174</v>
      </c>
      <c r="F159" s="63">
        <v>1809.2210116631061</v>
      </c>
      <c r="G159" s="63">
        <v>1959.7003019917147</v>
      </c>
      <c r="H159" s="63">
        <v>1995.3088986005457</v>
      </c>
      <c r="I159" s="63">
        <v>1802.361810384615</v>
      </c>
      <c r="J159" s="63">
        <v>1968.6602061089434</v>
      </c>
      <c r="K159" s="63">
        <v>1989.4618786807544</v>
      </c>
      <c r="L159" s="63">
        <v>2126.5725300883482</v>
      </c>
      <c r="M159" s="63">
        <v>2055.7802528940142</v>
      </c>
      <c r="N159" s="63">
        <v>2360.9519706025371</v>
      </c>
    </row>
    <row r="160" spans="5:14">
      <c r="E160" s="62" t="s">
        <v>198</v>
      </c>
      <c r="F160" s="63">
        <v>154.98187280953704</v>
      </c>
      <c r="G160" s="63">
        <v>158.16265566102285</v>
      </c>
      <c r="H160" s="63">
        <v>175.20790948455206</v>
      </c>
      <c r="I160" s="63">
        <v>539.67862208087899</v>
      </c>
      <c r="J160" s="63">
        <v>576.22020639480866</v>
      </c>
      <c r="K160" s="63">
        <v>576.33727400267901</v>
      </c>
      <c r="L160" s="63">
        <v>558.61247274545758</v>
      </c>
      <c r="M160" s="63">
        <v>559.86265229514072</v>
      </c>
      <c r="N160" s="63">
        <v>219.34005404307442</v>
      </c>
    </row>
    <row r="161" spans="5:14">
      <c r="E161" s="67" t="s">
        <v>199</v>
      </c>
      <c r="F161" s="68">
        <v>857.34653043573678</v>
      </c>
      <c r="G161" s="68">
        <v>938.14287535921767</v>
      </c>
      <c r="H161" s="68">
        <v>999.71571882362048</v>
      </c>
      <c r="I161" s="68">
        <v>529.37941173582396</v>
      </c>
      <c r="J161" s="68">
        <v>578.43218415448166</v>
      </c>
      <c r="K161" s="68">
        <v>679.88970617375935</v>
      </c>
      <c r="L161" s="68">
        <v>803.20569694949165</v>
      </c>
      <c r="M161" s="68">
        <v>822.0908115717184</v>
      </c>
      <c r="N161" s="68">
        <v>1208.4012236632341</v>
      </c>
    </row>
    <row r="162" spans="5:14">
      <c r="E162" s="69" t="s">
        <v>200</v>
      </c>
      <c r="F162" s="70">
        <v>1461.885750614782</v>
      </c>
      <c r="G162" s="70">
        <v>1514.4615932473284</v>
      </c>
      <c r="H162" s="70">
        <v>1571.7180115525991</v>
      </c>
      <c r="I162" s="70">
        <v>3619.1425152523066</v>
      </c>
      <c r="J162" s="70">
        <v>3707.2747252118975</v>
      </c>
      <c r="K162" s="70">
        <v>3799.0144812662984</v>
      </c>
      <c r="L162" s="70">
        <v>3786.3885580930159</v>
      </c>
      <c r="M162" s="70">
        <v>3821.6711482755259</v>
      </c>
      <c r="N162" s="70">
        <v>1745.581263426134</v>
      </c>
    </row>
    <row r="163" spans="5:14">
      <c r="E163" s="62" t="s">
        <v>201</v>
      </c>
      <c r="F163" s="63">
        <v>57.156435362382446</v>
      </c>
      <c r="G163" s="63">
        <v>68.248269223592047</v>
      </c>
      <c r="H163" s="63">
        <v>115.4310933074696</v>
      </c>
      <c r="I163" s="63">
        <v>457.28493932043943</v>
      </c>
      <c r="J163" s="63">
        <v>445.71351857410343</v>
      </c>
      <c r="K163" s="63">
        <v>424.66957031776354</v>
      </c>
      <c r="L163" s="63">
        <v>403.73903383897317</v>
      </c>
      <c r="M163" s="63">
        <v>419.34376525663691</v>
      </c>
      <c r="N163" s="63">
        <v>124.90197521897294</v>
      </c>
    </row>
    <row r="164" spans="5:14">
      <c r="E164" s="62" t="s">
        <v>202</v>
      </c>
      <c r="F164" s="63">
        <v>203.34501042386063</v>
      </c>
      <c r="G164" s="63">
        <v>226.41092488461493</v>
      </c>
      <c r="H164" s="63">
        <v>199.94314376472411</v>
      </c>
      <c r="I164" s="63">
        <v>1020.6517451949449</v>
      </c>
      <c r="J164" s="63">
        <v>1040.7355359261323</v>
      </c>
      <c r="K164" s="63">
        <v>1017.7425909339505</v>
      </c>
      <c r="L164" s="63">
        <v>1011.4837699616603</v>
      </c>
      <c r="M164" s="63">
        <v>1023.464334729259</v>
      </c>
      <c r="N164" s="63">
        <v>242.6957079458092</v>
      </c>
    </row>
    <row r="165" spans="5:14">
      <c r="E165" s="62" t="s">
        <v>203</v>
      </c>
      <c r="F165" s="63">
        <v>193.45255045729445</v>
      </c>
      <c r="G165" s="63">
        <v>192.82844320316485</v>
      </c>
      <c r="H165" s="63">
        <v>215.40266518983165</v>
      </c>
      <c r="I165" s="63">
        <v>784.79982829318658</v>
      </c>
      <c r="J165" s="63">
        <v>830.5976487572002</v>
      </c>
      <c r="K165" s="63">
        <v>825.28150487860944</v>
      </c>
      <c r="L165" s="63">
        <v>823.4994579096516</v>
      </c>
      <c r="M165" s="63">
        <v>840.90042637214799</v>
      </c>
      <c r="N165" s="63">
        <v>277.22145719333014</v>
      </c>
    </row>
    <row r="166" spans="5:14">
      <c r="E166" s="62" t="s">
        <v>204</v>
      </c>
      <c r="F166" s="63">
        <v>167.07265721311794</v>
      </c>
      <c r="G166" s="63">
        <v>181.99538459624549</v>
      </c>
      <c r="H166" s="63">
        <v>205.0963175730933</v>
      </c>
      <c r="I166" s="63">
        <v>367.68180931846143</v>
      </c>
      <c r="J166" s="63">
        <v>390.41407458227923</v>
      </c>
      <c r="K166" s="63">
        <v>397.47398207081318</v>
      </c>
      <c r="L166" s="63">
        <v>417.62423870645108</v>
      </c>
      <c r="M166" s="63">
        <v>400.53415045620733</v>
      </c>
      <c r="N166" s="63">
        <v>283.31423647230446</v>
      </c>
    </row>
    <row r="167" spans="5:14">
      <c r="E167" s="62" t="s">
        <v>205</v>
      </c>
      <c r="F167" s="63">
        <v>2281.8607656212685</v>
      </c>
      <c r="G167" s="63">
        <v>2390.856034547106</v>
      </c>
      <c r="H167" s="63">
        <v>2431.2674027885782</v>
      </c>
      <c r="I167" s="63">
        <v>4325.6683449230759</v>
      </c>
      <c r="J167" s="63">
        <v>4444.9693080628331</v>
      </c>
      <c r="K167" s="63">
        <v>4545.8471738940889</v>
      </c>
      <c r="L167" s="63">
        <v>4584.2537916319388</v>
      </c>
      <c r="M167" s="63">
        <v>4628.2716888351251</v>
      </c>
      <c r="N167" s="63">
        <v>2858.5289450521045</v>
      </c>
    </row>
    <row r="168" spans="5:14">
      <c r="E168" s="62" t="s">
        <v>206</v>
      </c>
      <c r="F168" s="63">
        <v>94.52795079163252</v>
      </c>
      <c r="G168" s="63">
        <v>131.08000914372442</v>
      </c>
      <c r="H168" s="63">
        <v>144.28886663433698</v>
      </c>
      <c r="I168" s="63">
        <v>954.73679898659316</v>
      </c>
      <c r="J168" s="63">
        <v>973.2702142561069</v>
      </c>
      <c r="K168" s="63">
        <v>930.92590537637818</v>
      </c>
      <c r="L168" s="63">
        <v>915.35542857142866</v>
      </c>
      <c r="M168" s="63">
        <v>921.67112522105174</v>
      </c>
      <c r="N168" s="63">
        <v>183.79884158239108</v>
      </c>
    </row>
    <row r="169" spans="5:14">
      <c r="E169" s="62" t="s">
        <v>207</v>
      </c>
      <c r="F169" s="63">
        <v>195.65087489430917</v>
      </c>
      <c r="G169" s="63">
        <v>204.74480767077617</v>
      </c>
      <c r="H169" s="63">
        <v>208.18822185811479</v>
      </c>
      <c r="I169" s="63">
        <v>857.9242217430766</v>
      </c>
      <c r="J169" s="63">
        <v>884.79110386918796</v>
      </c>
      <c r="K169" s="63">
        <v>854.56906145224832</v>
      </c>
      <c r="L169" s="63">
        <v>812.81853108851476</v>
      </c>
      <c r="M169" s="63">
        <v>819.87791571284436</v>
      </c>
      <c r="N169" s="63">
        <v>277.22145719333014</v>
      </c>
    </row>
    <row r="170" spans="5:14">
      <c r="E170" s="67" t="s">
        <v>208</v>
      </c>
      <c r="F170" s="68">
        <v>36.272353210742708</v>
      </c>
      <c r="G170" s="68">
        <v>43.332234427677498</v>
      </c>
      <c r="H170" s="68">
        <v>59.776816177082466</v>
      </c>
      <c r="I170" s="68">
        <v>559.24712173648334</v>
      </c>
      <c r="J170" s="68">
        <v>589.49207295284657</v>
      </c>
      <c r="K170" s="68">
        <v>574.24530567599061</v>
      </c>
      <c r="L170" s="68">
        <v>565.02102883813973</v>
      </c>
      <c r="M170" s="68">
        <v>575.35292330725918</v>
      </c>
      <c r="N170" s="68">
        <v>76.159740987178623</v>
      </c>
    </row>
    <row r="171" spans="5:14">
      <c r="E171" s="69" t="s">
        <v>209</v>
      </c>
      <c r="F171" s="70">
        <v>4109.7675349989995</v>
      </c>
      <c r="G171" s="70">
        <v>4181.5606222708784</v>
      </c>
      <c r="H171" s="70">
        <v>4475.0161351877941</v>
      </c>
      <c r="I171" s="70">
        <v>7872.7163877599987</v>
      </c>
      <c r="J171" s="70">
        <v>8231.8752326229569</v>
      </c>
      <c r="K171" s="70">
        <v>8027.9284536670821</v>
      </c>
      <c r="L171" s="70">
        <v>7838.7321940323382</v>
      </c>
      <c r="M171" s="70">
        <v>7957.5735085111692</v>
      </c>
      <c r="N171" s="70">
        <v>4729.0121836972112</v>
      </c>
    </row>
    <row r="172" spans="5:14">
      <c r="E172" s="62" t="s">
        <v>210</v>
      </c>
      <c r="F172" s="63">
        <v>265.99725687877987</v>
      </c>
      <c r="G172" s="63">
        <v>267.57654759090849</v>
      </c>
      <c r="H172" s="63">
        <v>285.48582898365248</v>
      </c>
      <c r="I172" s="63">
        <v>1023.7415082984612</v>
      </c>
      <c r="J172" s="63">
        <v>1097.140968797793</v>
      </c>
      <c r="K172" s="63">
        <v>1159.9964371487679</v>
      </c>
      <c r="L172" s="63">
        <v>1154.6081893648941</v>
      </c>
      <c r="M172" s="63">
        <v>1172.8348052032591</v>
      </c>
      <c r="N172" s="63">
        <v>413.29352775708929</v>
      </c>
    </row>
    <row r="173" spans="5:14">
      <c r="E173" s="62" t="s">
        <v>211</v>
      </c>
      <c r="F173" s="63">
        <v>150.5852239355076</v>
      </c>
      <c r="G173" s="63">
        <v>166.82910254655835</v>
      </c>
      <c r="H173" s="63">
        <v>179.33044853124741</v>
      </c>
      <c r="I173" s="63">
        <v>370.77157242197796</v>
      </c>
      <c r="J173" s="63">
        <v>385.99011906293327</v>
      </c>
      <c r="K173" s="63">
        <v>384.9221721106822</v>
      </c>
      <c r="L173" s="63">
        <v>387.71764360726786</v>
      </c>
      <c r="M173" s="63">
        <v>389.46967116183697</v>
      </c>
      <c r="N173" s="63">
        <v>198.01532656666441</v>
      </c>
    </row>
    <row r="174" spans="5:14">
      <c r="E174" s="62" t="s">
        <v>212</v>
      </c>
      <c r="F174" s="63">
        <v>685.87722434858938</v>
      </c>
      <c r="G174" s="63">
        <v>716.06517391737066</v>
      </c>
      <c r="H174" s="63">
        <v>704.9541769849036</v>
      </c>
      <c r="I174" s="63">
        <v>1898.144466593626</v>
      </c>
      <c r="J174" s="63">
        <v>1973.0841616282892</v>
      </c>
      <c r="K174" s="63">
        <v>1960.1743221071154</v>
      </c>
      <c r="L174" s="63">
        <v>1967.426720453409</v>
      </c>
      <c r="M174" s="63">
        <v>1956.1999392446814</v>
      </c>
      <c r="N174" s="63">
        <v>943.36532502785258</v>
      </c>
    </row>
    <row r="175" spans="5:14">
      <c r="E175" s="62" t="s">
        <v>213</v>
      </c>
      <c r="F175" s="63">
        <v>259.40228356773571</v>
      </c>
      <c r="G175" s="63">
        <v>283.82613550128758</v>
      </c>
      <c r="H175" s="63">
        <v>329.80312373562742</v>
      </c>
      <c r="I175" s="63">
        <v>976.3651407112086</v>
      </c>
      <c r="J175" s="63">
        <v>1025.2516916084217</v>
      </c>
      <c r="K175" s="63">
        <v>1024.0184959140161</v>
      </c>
      <c r="L175" s="63">
        <v>1012.5518626437739</v>
      </c>
      <c r="M175" s="63">
        <v>1012.3998554348887</v>
      </c>
      <c r="N175" s="63">
        <v>395.01518992016645</v>
      </c>
    </row>
    <row r="176" spans="5:14">
      <c r="E176" s="62" t="s">
        <v>214</v>
      </c>
      <c r="F176" s="63">
        <v>801.28925729186153</v>
      </c>
      <c r="G176" s="63">
        <v>840.64534789694335</v>
      </c>
      <c r="H176" s="63">
        <v>947.15334597825483</v>
      </c>
      <c r="I176" s="63">
        <v>2447.0923779850541</v>
      </c>
      <c r="J176" s="63">
        <v>2574.7421122593369</v>
      </c>
      <c r="K176" s="63">
        <v>2451.7868788789106</v>
      </c>
      <c r="L176" s="63">
        <v>2392.5276079346559</v>
      </c>
      <c r="M176" s="63">
        <v>2418.6951737493628</v>
      </c>
      <c r="N176" s="63">
        <v>1249.0197521897294</v>
      </c>
    </row>
    <row r="177" spans="5:14">
      <c r="E177" s="62" t="s">
        <v>215</v>
      </c>
      <c r="F177" s="63">
        <v>190.1550638017724</v>
      </c>
      <c r="G177" s="63">
        <v>199.32827836731647</v>
      </c>
      <c r="H177" s="63">
        <v>214.37203042815781</v>
      </c>
      <c r="I177" s="63">
        <v>466.55422863098886</v>
      </c>
      <c r="J177" s="63">
        <v>482.2111516087075</v>
      </c>
      <c r="K177" s="63">
        <v>470.69287350491032</v>
      </c>
      <c r="L177" s="63">
        <v>448.59892648774797</v>
      </c>
      <c r="M177" s="63">
        <v>451.43075521031108</v>
      </c>
      <c r="N177" s="63">
        <v>225.43283332204871</v>
      </c>
    </row>
    <row r="178" spans="5:14">
      <c r="E178" s="62" t="s">
        <v>216</v>
      </c>
      <c r="F178" s="63">
        <v>771.61187739216314</v>
      </c>
      <c r="G178" s="63">
        <v>812.47939551895297</v>
      </c>
      <c r="H178" s="63">
        <v>787.4049579188104</v>
      </c>
      <c r="I178" s="63">
        <v>2348.2199586725269</v>
      </c>
      <c r="J178" s="63">
        <v>2501.7468461901294</v>
      </c>
      <c r="K178" s="63">
        <v>2461.2007363490088</v>
      </c>
      <c r="L178" s="63">
        <v>2363.6891055175861</v>
      </c>
      <c r="M178" s="63">
        <v>2439.7176844086662</v>
      </c>
      <c r="N178" s="63">
        <v>940.31893538836539</v>
      </c>
    </row>
    <row r="179" spans="5:14">
      <c r="E179" s="62" t="s">
        <v>57</v>
      </c>
      <c r="F179" s="63">
        <v>176.96511717968411</v>
      </c>
      <c r="G179" s="63">
        <v>172.24563185001804</v>
      </c>
      <c r="H179" s="63">
        <v>186.54489186296425</v>
      </c>
      <c r="I179" s="63">
        <v>721.97464518835136</v>
      </c>
      <c r="J179" s="63">
        <v>764.23831596701109</v>
      </c>
      <c r="K179" s="63">
        <v>745.78670846444686</v>
      </c>
      <c r="L179" s="63">
        <v>745.52869211535256</v>
      </c>
      <c r="M179" s="63">
        <v>729.14918549900733</v>
      </c>
      <c r="N179" s="63">
        <v>226.44829653521109</v>
      </c>
    </row>
    <row r="180" spans="5:14">
      <c r="E180" s="62" t="s">
        <v>217</v>
      </c>
      <c r="F180" s="63">
        <v>74.74303085850012</v>
      </c>
      <c r="G180" s="63">
        <v>82.331245412587236</v>
      </c>
      <c r="H180" s="63">
        <v>88.634589503949854</v>
      </c>
      <c r="I180" s="63">
        <v>606.62348932373607</v>
      </c>
      <c r="J180" s="63">
        <v>635.94360590597887</v>
      </c>
      <c r="K180" s="63">
        <v>587.84309979946579</v>
      </c>
      <c r="L180" s="63">
        <v>574.63386297716283</v>
      </c>
      <c r="M180" s="63">
        <v>586.41740260162953</v>
      </c>
      <c r="N180" s="63">
        <v>100.53085810307577</v>
      </c>
    </row>
    <row r="181" spans="5:14">
      <c r="E181" s="62" t="s">
        <v>218</v>
      </c>
      <c r="F181" s="63">
        <v>169.27098165013263</v>
      </c>
      <c r="G181" s="63">
        <v>162.4958791037906</v>
      </c>
      <c r="H181" s="63">
        <v>141.1969623493155</v>
      </c>
      <c r="I181" s="63">
        <v>843.50532725999972</v>
      </c>
      <c r="J181" s="63">
        <v>877.04918171033262</v>
      </c>
      <c r="K181" s="63">
        <v>842.01725149211734</v>
      </c>
      <c r="L181" s="63">
        <v>835.24847741290216</v>
      </c>
      <c r="M181" s="63">
        <v>823.19725950115537</v>
      </c>
      <c r="N181" s="63">
        <v>176.69059909025441</v>
      </c>
    </row>
    <row r="182" spans="5:14">
      <c r="E182" s="62" t="s">
        <v>219</v>
      </c>
      <c r="F182" s="63">
        <v>372.61599207399331</v>
      </c>
      <c r="G182" s="63">
        <v>374.82382779941037</v>
      </c>
      <c r="H182" s="63">
        <v>388.54930515103604</v>
      </c>
      <c r="I182" s="63">
        <v>596.32427897868115</v>
      </c>
      <c r="J182" s="63">
        <v>655.85140574303557</v>
      </c>
      <c r="K182" s="63">
        <v>634.91238714995677</v>
      </c>
      <c r="L182" s="63">
        <v>630.17468244707459</v>
      </c>
      <c r="M182" s="63">
        <v>638.42045528517031</v>
      </c>
      <c r="N182" s="63">
        <v>468.12854126785794</v>
      </c>
    </row>
    <row r="183" spans="5:14">
      <c r="E183" s="67" t="s">
        <v>220</v>
      </c>
      <c r="F183" s="68">
        <v>142.89108840595614</v>
      </c>
      <c r="G183" s="68">
        <v>146.24629119341154</v>
      </c>
      <c r="H183" s="68">
        <v>198.9125090030503</v>
      </c>
      <c r="I183" s="68">
        <v>889.85177381274696</v>
      </c>
      <c r="J183" s="68">
        <v>869.30725955147716</v>
      </c>
      <c r="K183" s="68">
        <v>863.98291892234647</v>
      </c>
      <c r="L183" s="68">
        <v>812.81853108851476</v>
      </c>
      <c r="M183" s="68">
        <v>828.72949914834066</v>
      </c>
      <c r="N183" s="68">
        <v>192.9380105008525</v>
      </c>
    </row>
    <row r="184" spans="5:14">
      <c r="E184" s="69" t="s">
        <v>221</v>
      </c>
      <c r="F184" s="70">
        <v>6971.9859519921511</v>
      </c>
      <c r="G184" s="70">
        <v>7036.0715651941327</v>
      </c>
      <c r="H184" s="70">
        <v>6904.2222684530252</v>
      </c>
      <c r="I184" s="70">
        <v>8945.8941057147222</v>
      </c>
      <c r="J184" s="70">
        <v>9274.8227463087642</v>
      </c>
      <c r="K184" s="70">
        <v>9402.3516443014196</v>
      </c>
      <c r="L184" s="70">
        <v>9131.1243393898985</v>
      </c>
      <c r="M184" s="70">
        <v>9274.2465445412436</v>
      </c>
      <c r="N184" s="70">
        <v>7259.5465108978651</v>
      </c>
    </row>
    <row r="185" spans="5:14">
      <c r="E185" s="62" t="s">
        <v>222</v>
      </c>
      <c r="F185" s="63">
        <v>1604.776839020738</v>
      </c>
      <c r="G185" s="63">
        <v>1669.3743313262755</v>
      </c>
      <c r="H185" s="63">
        <v>1625.3110191596388</v>
      </c>
      <c r="I185" s="63">
        <v>4312.2793714745039</v>
      </c>
      <c r="J185" s="63">
        <v>4562.2041293255006</v>
      </c>
      <c r="K185" s="63">
        <v>4613.8361445114651</v>
      </c>
      <c r="L185" s="63">
        <v>4664.3607427904644</v>
      </c>
      <c r="M185" s="63">
        <v>4561.884813068903</v>
      </c>
      <c r="N185" s="63">
        <v>2069.5140284249337</v>
      </c>
    </row>
    <row r="186" spans="5:14">
      <c r="E186" s="62" t="s">
        <v>223</v>
      </c>
      <c r="F186" s="63">
        <v>147.28773727998555</v>
      </c>
      <c r="G186" s="63">
        <v>165.74579668586642</v>
      </c>
      <c r="H186" s="63">
        <v>166.96283139116139</v>
      </c>
      <c r="I186" s="63">
        <v>1080.3871651962634</v>
      </c>
      <c r="J186" s="63">
        <v>1127.0026685533783</v>
      </c>
      <c r="K186" s="63">
        <v>1087.8235298780148</v>
      </c>
      <c r="L186" s="63">
        <v>1064.8884040673445</v>
      </c>
      <c r="M186" s="63">
        <v>1077.6802832716739</v>
      </c>
      <c r="N186" s="63">
        <v>229.49468617469824</v>
      </c>
    </row>
    <row r="187" spans="5:14">
      <c r="E187" s="62" t="s">
        <v>224</v>
      </c>
      <c r="F187" s="63">
        <v>467.14394286562577</v>
      </c>
      <c r="G187" s="63">
        <v>483.15441386860408</v>
      </c>
      <c r="H187" s="63">
        <v>466.87754703824754</v>
      </c>
      <c r="I187" s="63">
        <v>1073.177717954725</v>
      </c>
      <c r="J187" s="63">
        <v>1111.5188242356676</v>
      </c>
      <c r="K187" s="63">
        <v>1095.1454190214247</v>
      </c>
      <c r="L187" s="63">
        <v>1067.0245894315719</v>
      </c>
      <c r="M187" s="63">
        <v>1089.8512104954814</v>
      </c>
      <c r="N187" s="63">
        <v>549.36559832084845</v>
      </c>
    </row>
    <row r="188" spans="5:14">
      <c r="E188" s="62" t="s">
        <v>225</v>
      </c>
      <c r="F188" s="63">
        <v>599.0434090865084</v>
      </c>
      <c r="G188" s="63">
        <v>646.7335988330866</v>
      </c>
      <c r="H188" s="63">
        <v>625.59530033601823</v>
      </c>
      <c r="I188" s="63">
        <v>622.07230484131856</v>
      </c>
      <c r="J188" s="63">
        <v>666.91129454140048</v>
      </c>
      <c r="K188" s="63">
        <v>683.02765866379207</v>
      </c>
      <c r="L188" s="63">
        <v>648.33225804300719</v>
      </c>
      <c r="M188" s="63">
        <v>659.44296594447394</v>
      </c>
      <c r="N188" s="63">
        <v>836.74168764580236</v>
      </c>
    </row>
    <row r="189" spans="5:14">
      <c r="E189" s="62" t="s">
        <v>226</v>
      </c>
      <c r="F189" s="63">
        <v>929.89123685722211</v>
      </c>
      <c r="G189" s="63">
        <v>950.05923982682907</v>
      </c>
      <c r="H189" s="63">
        <v>839.96733076417604</v>
      </c>
      <c r="I189" s="63">
        <v>1856.9476252134061</v>
      </c>
      <c r="J189" s="63">
        <v>1904.5128510784273</v>
      </c>
      <c r="K189" s="63">
        <v>1904.7371614498702</v>
      </c>
      <c r="L189" s="63">
        <v>1896.9326034339056</v>
      </c>
      <c r="M189" s="63">
        <v>1898.6646469139553</v>
      </c>
      <c r="N189" s="63">
        <v>989.0611696201596</v>
      </c>
    </row>
    <row r="190" spans="5:14">
      <c r="E190" s="62" t="s">
        <v>227</v>
      </c>
      <c r="F190" s="63">
        <v>90.131301917603096</v>
      </c>
      <c r="G190" s="63">
        <v>90.997692298122743</v>
      </c>
      <c r="H190" s="63">
        <v>101.00220664403589</v>
      </c>
      <c r="I190" s="63">
        <v>273.95899517846146</v>
      </c>
      <c r="J190" s="63">
        <v>283.13315323814015</v>
      </c>
      <c r="K190" s="63">
        <v>290.78359740970012</v>
      </c>
      <c r="L190" s="63">
        <v>291.58930221703616</v>
      </c>
      <c r="M190" s="63">
        <v>298.74094094799995</v>
      </c>
      <c r="N190" s="63">
        <v>120.84012236632341</v>
      </c>
    </row>
    <row r="191" spans="5:14">
      <c r="E191" s="62" t="s">
        <v>228</v>
      </c>
      <c r="F191" s="63">
        <v>272.59223018982397</v>
      </c>
      <c r="G191" s="63">
        <v>272.99307689436819</v>
      </c>
      <c r="H191" s="63">
        <v>261.78122946515424</v>
      </c>
      <c r="I191" s="63">
        <v>475.82351794153828</v>
      </c>
      <c r="J191" s="63">
        <v>510.96686248445604</v>
      </c>
      <c r="K191" s="63">
        <v>490.56657260845094</v>
      </c>
      <c r="L191" s="63">
        <v>479.57361426904481</v>
      </c>
      <c r="M191" s="63">
        <v>486.83708895229626</v>
      </c>
      <c r="N191" s="63">
        <v>323.93276499879971</v>
      </c>
    </row>
    <row r="192" spans="5:14">
      <c r="E192" s="62" t="s">
        <v>229</v>
      </c>
      <c r="F192" s="63">
        <v>340.74028773727997</v>
      </c>
      <c r="G192" s="63">
        <v>373.74052193871836</v>
      </c>
      <c r="H192" s="63">
        <v>382.36549658099301</v>
      </c>
      <c r="I192" s="63">
        <v>770.3809338101097</v>
      </c>
      <c r="J192" s="63">
        <v>802.94792676128816</v>
      </c>
      <c r="K192" s="63">
        <v>829.46544153198636</v>
      </c>
      <c r="L192" s="63">
        <v>841.6570335055842</v>
      </c>
      <c r="M192" s="63">
        <v>825.41015536002942</v>
      </c>
      <c r="N192" s="63">
        <v>452.89659307042217</v>
      </c>
    </row>
    <row r="193" spans="5:14">
      <c r="E193" s="62" t="s">
        <v>230</v>
      </c>
      <c r="F193" s="63">
        <v>781.50433735872934</v>
      </c>
      <c r="G193" s="63">
        <v>778.89691383750301</v>
      </c>
      <c r="H193" s="63">
        <v>805.95638362893942</v>
      </c>
      <c r="I193" s="63">
        <v>981.51474588373605</v>
      </c>
      <c r="J193" s="63">
        <v>1058.4313580035162</v>
      </c>
      <c r="K193" s="63">
        <v>1074.2257357545398</v>
      </c>
      <c r="L193" s="63">
        <v>997.59856509418239</v>
      </c>
      <c r="M193" s="63">
        <v>1055.5513246829332</v>
      </c>
      <c r="N193" s="63">
        <v>832.67983479315285</v>
      </c>
    </row>
    <row r="194" spans="5:14">
      <c r="E194" s="62" t="s">
        <v>231</v>
      </c>
      <c r="F194" s="63">
        <v>1127.740436188546</v>
      </c>
      <c r="G194" s="63">
        <v>1174.3035529900601</v>
      </c>
      <c r="H194" s="63">
        <v>1133.6982378412192</v>
      </c>
      <c r="I194" s="63">
        <v>2216.3900662558235</v>
      </c>
      <c r="J194" s="63">
        <v>2311.5167588582535</v>
      </c>
      <c r="K194" s="63">
        <v>2282.3374444171427</v>
      </c>
      <c r="L194" s="63">
        <v>2210.9518519753292</v>
      </c>
      <c r="M194" s="63">
        <v>2226.1732340273184</v>
      </c>
      <c r="N194" s="63">
        <v>1366.8134849165656</v>
      </c>
    </row>
    <row r="195" spans="5:14">
      <c r="E195" s="62" t="s">
        <v>232</v>
      </c>
      <c r="F195" s="63">
        <v>336.34363886325053</v>
      </c>
      <c r="G195" s="63">
        <v>348.82448714280383</v>
      </c>
      <c r="H195" s="63">
        <v>315.37423707219369</v>
      </c>
      <c r="I195" s="63">
        <v>601.47388415120861</v>
      </c>
      <c r="J195" s="63">
        <v>637.04959478581543</v>
      </c>
      <c r="K195" s="63">
        <v>624.45254551651431</v>
      </c>
      <c r="L195" s="63">
        <v>624.83421903650606</v>
      </c>
      <c r="M195" s="63">
        <v>618.50439255530364</v>
      </c>
      <c r="N195" s="63">
        <v>405.16982205179028</v>
      </c>
    </row>
    <row r="196" spans="5:14">
      <c r="E196" s="62" t="s">
        <v>233</v>
      </c>
      <c r="F196" s="63">
        <v>186.85757714625032</v>
      </c>
      <c r="G196" s="63">
        <v>207.99472525285196</v>
      </c>
      <c r="H196" s="63">
        <v>207.15758709644095</v>
      </c>
      <c r="I196" s="63">
        <v>991.81395622879086</v>
      </c>
      <c r="J196" s="63">
        <v>1024.1457027285851</v>
      </c>
      <c r="K196" s="63">
        <v>990.54700268700003</v>
      </c>
      <c r="L196" s="63">
        <v>968.76006267711296</v>
      </c>
      <c r="M196" s="63">
        <v>976.99352169290353</v>
      </c>
      <c r="N196" s="63">
        <v>214.2627379772625</v>
      </c>
    </row>
    <row r="197" spans="5:14">
      <c r="E197" s="62" t="s">
        <v>234</v>
      </c>
      <c r="F197" s="63">
        <v>193.45255045729445</v>
      </c>
      <c r="G197" s="63">
        <v>215.57786627769553</v>
      </c>
      <c r="H197" s="63">
        <v>211.2801261431363</v>
      </c>
      <c r="I197" s="63">
        <v>573.66601621956022</v>
      </c>
      <c r="J197" s="63">
        <v>608.29388391006671</v>
      </c>
      <c r="K197" s="63">
        <v>576.33727400267901</v>
      </c>
      <c r="L197" s="63">
        <v>554.34010201700289</v>
      </c>
      <c r="M197" s="63">
        <v>562.07554815401477</v>
      </c>
      <c r="N197" s="63">
        <v>246.75756079845874</v>
      </c>
    </row>
    <row r="198" spans="5:14">
      <c r="E198" s="62" t="s">
        <v>235</v>
      </c>
      <c r="F198" s="63">
        <v>120.90784403580902</v>
      </c>
      <c r="G198" s="63">
        <v>127.83009156164862</v>
      </c>
      <c r="H198" s="63">
        <v>136.04378854094631</v>
      </c>
      <c r="I198" s="63">
        <v>609.71325242725254</v>
      </c>
      <c r="J198" s="63">
        <v>638.15558366565187</v>
      </c>
      <c r="K198" s="63">
        <v>625.49852967985862</v>
      </c>
      <c r="L198" s="63">
        <v>625.90231171861979</v>
      </c>
      <c r="M198" s="63">
        <v>636.20755942629626</v>
      </c>
      <c r="N198" s="63">
        <v>195.98440014033966</v>
      </c>
    </row>
    <row r="199" spans="5:14">
      <c r="E199" s="62" t="s">
        <v>236</v>
      </c>
      <c r="F199" s="63">
        <v>1790.5352539484811</v>
      </c>
      <c r="G199" s="63">
        <v>1812.3707049376112</v>
      </c>
      <c r="H199" s="63">
        <v>1824.223528162689</v>
      </c>
      <c r="I199" s="63">
        <v>3765.3913021520871</v>
      </c>
      <c r="J199" s="63">
        <v>3976.0300230121634</v>
      </c>
      <c r="K199" s="63">
        <v>3952.7741532779023</v>
      </c>
      <c r="L199" s="63">
        <v>3904.9468458076344</v>
      </c>
      <c r="M199" s="63">
        <v>3944.4868684430367</v>
      </c>
      <c r="N199" s="63">
        <v>1938.5192739269862</v>
      </c>
    </row>
    <row r="200" spans="5:14">
      <c r="E200" s="62" t="s">
        <v>237</v>
      </c>
      <c r="F200" s="63">
        <v>650.70403335635399</v>
      </c>
      <c r="G200" s="63">
        <v>568.73557686326706</v>
      </c>
      <c r="H200" s="63">
        <v>581.27800558404329</v>
      </c>
      <c r="I200" s="63">
        <v>1638.6043658982412</v>
      </c>
      <c r="J200" s="63">
        <v>1699.9049083086775</v>
      </c>
      <c r="K200" s="63">
        <v>1697.6322971077097</v>
      </c>
      <c r="L200" s="63">
        <v>1800.8042620436738</v>
      </c>
      <c r="M200" s="63">
        <v>1772.529582958133</v>
      </c>
      <c r="N200" s="63">
        <v>798.15408554563192</v>
      </c>
    </row>
    <row r="201" spans="5:14">
      <c r="E201" s="62" t="s">
        <v>238</v>
      </c>
      <c r="F201" s="63">
        <v>250.60898581967689</v>
      </c>
      <c r="G201" s="63">
        <v>249.16034795914558</v>
      </c>
      <c r="H201" s="63">
        <v>256.62805565678508</v>
      </c>
      <c r="I201" s="63">
        <v>996.96356140131832</v>
      </c>
      <c r="J201" s="63">
        <v>1047.3714692051515</v>
      </c>
      <c r="K201" s="63">
        <v>1042.8462108542124</v>
      </c>
      <c r="L201" s="63">
        <v>1060.6160333388898</v>
      </c>
      <c r="M201" s="63">
        <v>1072.1480436244888</v>
      </c>
      <c r="N201" s="63">
        <v>349.31934532785931</v>
      </c>
    </row>
    <row r="202" spans="5:14">
      <c r="E202" s="62" t="s">
        <v>239</v>
      </c>
      <c r="F202" s="63">
        <v>106.61873519521342</v>
      </c>
      <c r="G202" s="63">
        <v>116.99703295472924</v>
      </c>
      <c r="H202" s="63">
        <v>110.27791949910042</v>
      </c>
      <c r="I202" s="63">
        <v>359.44244104241744</v>
      </c>
      <c r="J202" s="63">
        <v>360.55237482669412</v>
      </c>
      <c r="K202" s="63">
        <v>350.40469472032214</v>
      </c>
      <c r="L202" s="63">
        <v>365.28769728288046</v>
      </c>
      <c r="M202" s="63">
        <v>369.5536084319703</v>
      </c>
      <c r="N202" s="63">
        <v>154.350408400682</v>
      </c>
    </row>
    <row r="203" spans="5:14">
      <c r="E203" s="62" t="s">
        <v>240</v>
      </c>
      <c r="F203" s="63">
        <v>978.25437447154582</v>
      </c>
      <c r="G203" s="63">
        <v>935.97626363783388</v>
      </c>
      <c r="H203" s="63">
        <v>962.61286740336254</v>
      </c>
      <c r="I203" s="63">
        <v>4219.5864783690104</v>
      </c>
      <c r="J203" s="63">
        <v>4425.0615082257764</v>
      </c>
      <c r="K203" s="63">
        <v>4229.9599565641274</v>
      </c>
      <c r="L203" s="63">
        <v>4152.7443480580096</v>
      </c>
      <c r="M203" s="63">
        <v>4173.5215898365032</v>
      </c>
      <c r="N203" s="63">
        <v>1073.3446163126373</v>
      </c>
    </row>
    <row r="204" spans="5:14">
      <c r="E204" s="62" t="s">
        <v>241</v>
      </c>
      <c r="F204" s="63">
        <v>106.61873519521342</v>
      </c>
      <c r="G204" s="63">
        <v>105.08066848711792</v>
      </c>
      <c r="H204" s="63">
        <v>132.9518842559248</v>
      </c>
      <c r="I204" s="63">
        <v>1601.5272086560435</v>
      </c>
      <c r="J204" s="63">
        <v>1658.9833197547273</v>
      </c>
      <c r="K204" s="63">
        <v>1576.2981341597774</v>
      </c>
      <c r="L204" s="63">
        <v>1527.3725354225705</v>
      </c>
      <c r="M204" s="63">
        <v>1528.0045905525478</v>
      </c>
      <c r="N204" s="63">
        <v>151.30401876119484</v>
      </c>
    </row>
    <row r="205" spans="5:14">
      <c r="E205" s="62" t="s">
        <v>242</v>
      </c>
      <c r="F205" s="63">
        <v>136.29611509491198</v>
      </c>
      <c r="G205" s="63">
        <v>151.66282049687123</v>
      </c>
      <c r="H205" s="63">
        <v>154.59521425107533</v>
      </c>
      <c r="I205" s="63">
        <v>879.55256346769204</v>
      </c>
      <c r="J205" s="63">
        <v>888.10907050869753</v>
      </c>
      <c r="K205" s="63">
        <v>851.43110896221549</v>
      </c>
      <c r="L205" s="63">
        <v>833.1122920486747</v>
      </c>
      <c r="M205" s="63">
        <v>820.98436364228132</v>
      </c>
      <c r="N205" s="63">
        <v>186.84523122187821</v>
      </c>
    </row>
    <row r="206" spans="5:14">
      <c r="E206" s="67" t="s">
        <v>243</v>
      </c>
      <c r="F206" s="68">
        <v>448.45818515100081</v>
      </c>
      <c r="G206" s="68">
        <v>439.82217944092656</v>
      </c>
      <c r="H206" s="68">
        <v>416.37644371622957</v>
      </c>
      <c r="I206" s="68">
        <v>1399.6626858929667</v>
      </c>
      <c r="J206" s="68">
        <v>1445.5274659462859</v>
      </c>
      <c r="K206" s="68">
        <v>1444.5041295784026</v>
      </c>
      <c r="L206" s="68">
        <v>1479.3083647274545</v>
      </c>
      <c r="M206" s="68">
        <v>1477.1079857984444</v>
      </c>
      <c r="N206" s="68">
        <v>495.54604802324224</v>
      </c>
    </row>
    <row r="207" spans="5:14">
      <c r="E207" s="69" t="s">
        <v>244</v>
      </c>
      <c r="F207" s="70">
        <v>27305.387832159708</v>
      </c>
      <c r="G207" s="70">
        <v>28004.53980474727</v>
      </c>
      <c r="H207" s="70">
        <v>28034.296152290004</v>
      </c>
      <c r="I207" s="70">
        <v>21722.064538755378</v>
      </c>
      <c r="J207" s="70">
        <v>21872.036087646327</v>
      </c>
      <c r="K207" s="70">
        <v>23304.527159309782</v>
      </c>
      <c r="L207" s="70">
        <v>22752.51031438573</v>
      </c>
      <c r="M207" s="70">
        <v>23294.048258437939</v>
      </c>
      <c r="N207" s="70">
        <v>32701.977316681339</v>
      </c>
    </row>
    <row r="208" spans="5:14">
      <c r="E208" s="62" t="s">
        <v>245</v>
      </c>
      <c r="F208" s="63">
        <v>1630.0575700464071</v>
      </c>
      <c r="G208" s="63">
        <v>1618.4589558737543</v>
      </c>
      <c r="H208" s="63">
        <v>1773.722424840671</v>
      </c>
      <c r="I208" s="63">
        <v>2485.1994562617574</v>
      </c>
      <c r="J208" s="63">
        <v>2520.5486571473493</v>
      </c>
      <c r="K208" s="63">
        <v>2549.0634060699253</v>
      </c>
      <c r="L208" s="63">
        <v>2558.0819736622771</v>
      </c>
      <c r="M208" s="63">
        <v>2615.642905189155</v>
      </c>
      <c r="N208" s="63">
        <v>2158.8747911832234</v>
      </c>
    </row>
    <row r="209" spans="5:14">
      <c r="E209" s="62" t="s">
        <v>246</v>
      </c>
      <c r="F209" s="63">
        <v>303.36877230802992</v>
      </c>
      <c r="G209" s="63">
        <v>292.49258238682307</v>
      </c>
      <c r="H209" s="63">
        <v>285.48582898365248</v>
      </c>
      <c r="I209" s="63">
        <v>867.19351105362603</v>
      </c>
      <c r="J209" s="63">
        <v>881.47313722967851</v>
      </c>
      <c r="K209" s="63">
        <v>881.76464969919869</v>
      </c>
      <c r="L209" s="63">
        <v>861.95079446574437</v>
      </c>
      <c r="M209" s="63">
        <v>885.15834354962954</v>
      </c>
      <c r="N209" s="63">
        <v>380.79870493589311</v>
      </c>
    </row>
    <row r="210" spans="5:14">
      <c r="E210" s="62" t="s">
        <v>247</v>
      </c>
      <c r="F210" s="63">
        <v>428.67326521786839</v>
      </c>
      <c r="G210" s="63">
        <v>433.32234427677497</v>
      </c>
      <c r="H210" s="63">
        <v>457.60183418318297</v>
      </c>
      <c r="I210" s="63">
        <v>709.61559277428546</v>
      </c>
      <c r="J210" s="63">
        <v>752.07243828880974</v>
      </c>
      <c r="K210" s="63">
        <v>758.33851842457773</v>
      </c>
      <c r="L210" s="63">
        <v>709.21354092348724</v>
      </c>
      <c r="M210" s="63">
        <v>754.59748787605918</v>
      </c>
      <c r="N210" s="63">
        <v>555.45837759982271</v>
      </c>
    </row>
    <row r="211" spans="5:14">
      <c r="E211" s="62" t="s">
        <v>248</v>
      </c>
      <c r="F211" s="63">
        <v>701.26549540769236</v>
      </c>
      <c r="G211" s="63">
        <v>742.06451457397702</v>
      </c>
      <c r="H211" s="63">
        <v>771.94543649370291</v>
      </c>
      <c r="I211" s="63">
        <v>1565.4799724483512</v>
      </c>
      <c r="J211" s="63">
        <v>1610.3198090419221</v>
      </c>
      <c r="K211" s="63">
        <v>1678.8045821675134</v>
      </c>
      <c r="L211" s="63">
        <v>1714.2887547924654</v>
      </c>
      <c r="M211" s="63">
        <v>1773.6360308875701</v>
      </c>
      <c r="N211" s="63">
        <v>1063.1899841810136</v>
      </c>
    </row>
    <row r="212" spans="5:14">
      <c r="E212" s="62" t="s">
        <v>249</v>
      </c>
      <c r="F212" s="63">
        <v>105.51957297670606</v>
      </c>
      <c r="G212" s="63">
        <v>102.91405676573405</v>
      </c>
      <c r="H212" s="63">
        <v>111.30855426077424</v>
      </c>
      <c r="I212" s="63">
        <v>351.20307276637351</v>
      </c>
      <c r="J212" s="63">
        <v>348.38649714849277</v>
      </c>
      <c r="K212" s="63">
        <v>349.35871055697788</v>
      </c>
      <c r="L212" s="63">
        <v>352.47058509751628</v>
      </c>
      <c r="M212" s="63">
        <v>357.38268120816292</v>
      </c>
      <c r="N212" s="63">
        <v>175.675135877092</v>
      </c>
    </row>
    <row r="213" spans="5:14">
      <c r="E213" s="62" t="s">
        <v>250</v>
      </c>
      <c r="F213" s="63">
        <v>278.08804128236079</v>
      </c>
      <c r="G213" s="63">
        <v>304.40894685443442</v>
      </c>
      <c r="H213" s="63">
        <v>337.01756706734426</v>
      </c>
      <c r="I213" s="63">
        <v>1005.2029296773624</v>
      </c>
      <c r="J213" s="63">
        <v>1021.9337249689121</v>
      </c>
      <c r="K213" s="63">
        <v>1042.8462108542124</v>
      </c>
      <c r="L213" s="63">
        <v>997.59856509418239</v>
      </c>
      <c r="M213" s="63">
        <v>1003.5482719993925</v>
      </c>
      <c r="N213" s="63">
        <v>439.69557129931127</v>
      </c>
    </row>
    <row r="214" spans="5:14">
      <c r="E214" s="62" t="s">
        <v>251</v>
      </c>
      <c r="F214" s="63">
        <v>93.428788573125161</v>
      </c>
      <c r="G214" s="63">
        <v>105.08066848711792</v>
      </c>
      <c r="H214" s="63">
        <v>104.09411092905739</v>
      </c>
      <c r="I214" s="63">
        <v>360.47236207692299</v>
      </c>
      <c r="J214" s="63">
        <v>371.61226362505897</v>
      </c>
      <c r="K214" s="63">
        <v>368.1864254971743</v>
      </c>
      <c r="L214" s="63">
        <v>342.85775095849306</v>
      </c>
      <c r="M214" s="63">
        <v>357.38268120816292</v>
      </c>
      <c r="N214" s="63">
        <v>127.94836485846008</v>
      </c>
    </row>
    <row r="215" spans="5:14">
      <c r="E215" s="62" t="s">
        <v>252</v>
      </c>
      <c r="F215" s="63">
        <v>1649.8424899795396</v>
      </c>
      <c r="G215" s="63">
        <v>1654.2080492765886</v>
      </c>
      <c r="H215" s="63">
        <v>1655.1994272481802</v>
      </c>
      <c r="I215" s="63">
        <v>3108.3016821375813</v>
      </c>
      <c r="J215" s="63">
        <v>3233.911484641882</v>
      </c>
      <c r="K215" s="63">
        <v>3345.0573543748956</v>
      </c>
      <c r="L215" s="63">
        <v>3350.6067437906322</v>
      </c>
      <c r="M215" s="63">
        <v>3421.1369978193179</v>
      </c>
      <c r="N215" s="63">
        <v>2090.8387559013436</v>
      </c>
    </row>
    <row r="216" spans="5:14">
      <c r="E216" s="62" t="s">
        <v>253</v>
      </c>
      <c r="F216" s="63">
        <v>523.20121600950085</v>
      </c>
      <c r="G216" s="63">
        <v>544.90284792804448</v>
      </c>
      <c r="H216" s="63">
        <v>423.59088704794641</v>
      </c>
      <c r="I216" s="63">
        <v>1313.1493189945052</v>
      </c>
      <c r="J216" s="63">
        <v>1364.7902777182223</v>
      </c>
      <c r="K216" s="63">
        <v>1391.1589372478461</v>
      </c>
      <c r="L216" s="63">
        <v>1332.9796672778798</v>
      </c>
      <c r="M216" s="63">
        <v>1342.1213384071257</v>
      </c>
      <c r="N216" s="63">
        <v>559.52023045247233</v>
      </c>
    </row>
    <row r="217" spans="5:14">
      <c r="E217" s="62" t="s">
        <v>254</v>
      </c>
      <c r="F217" s="63">
        <v>938.68453460528099</v>
      </c>
      <c r="G217" s="63">
        <v>983.64172150827915</v>
      </c>
      <c r="H217" s="63">
        <v>970.85794549675313</v>
      </c>
      <c r="I217" s="63">
        <v>1905.3539138351641</v>
      </c>
      <c r="J217" s="63">
        <v>2061.563272015208</v>
      </c>
      <c r="K217" s="63">
        <v>2111.8420257920311</v>
      </c>
      <c r="L217" s="63">
        <v>2106.2787691281883</v>
      </c>
      <c r="M217" s="63">
        <v>2175.2766292732144</v>
      </c>
      <c r="N217" s="63">
        <v>1195.2002018921232</v>
      </c>
    </row>
    <row r="218" spans="5:14">
      <c r="E218" s="62" t="s">
        <v>255</v>
      </c>
      <c r="F218" s="63">
        <v>658.39816888590553</v>
      </c>
      <c r="G218" s="63">
        <v>667.31641018623338</v>
      </c>
      <c r="H218" s="63">
        <v>661.66751699460247</v>
      </c>
      <c r="I218" s="63">
        <v>918.68956277890084</v>
      </c>
      <c r="J218" s="63">
        <v>937.87857010133916</v>
      </c>
      <c r="K218" s="63">
        <v>964.39739860339409</v>
      </c>
      <c r="L218" s="63">
        <v>931.3768188031338</v>
      </c>
      <c r="M218" s="63">
        <v>989.16444891671108</v>
      </c>
      <c r="N218" s="63">
        <v>778.86028449554669</v>
      </c>
    </row>
    <row r="219" spans="5:14">
      <c r="E219" s="62" t="s">
        <v>256</v>
      </c>
      <c r="F219" s="63">
        <v>787.00014845126611</v>
      </c>
      <c r="G219" s="63">
        <v>857.97824166801433</v>
      </c>
      <c r="H219" s="63">
        <v>869.8557388527172</v>
      </c>
      <c r="I219" s="63">
        <v>1562.3902093448346</v>
      </c>
      <c r="J219" s="63">
        <v>1662.3012863942367</v>
      </c>
      <c r="K219" s="63">
        <v>1663.1148197173497</v>
      </c>
      <c r="L219" s="63">
        <v>1618.1604134022336</v>
      </c>
      <c r="M219" s="63">
        <v>1649.7138627906222</v>
      </c>
      <c r="N219" s="63">
        <v>1009.3704338834073</v>
      </c>
    </row>
    <row r="220" spans="5:14">
      <c r="E220" s="62" t="s">
        <v>257</v>
      </c>
      <c r="F220" s="63">
        <v>207.74165929789004</v>
      </c>
      <c r="G220" s="63">
        <v>214.49456041700358</v>
      </c>
      <c r="H220" s="63">
        <v>212.31076090481014</v>
      </c>
      <c r="I220" s="63">
        <v>839.38564312197775</v>
      </c>
      <c r="J220" s="63">
        <v>891.42703714820686</v>
      </c>
      <c r="K220" s="63">
        <v>902.68433296608362</v>
      </c>
      <c r="L220" s="63">
        <v>849.13368228038007</v>
      </c>
      <c r="M220" s="63">
        <v>895.11637491456281</v>
      </c>
      <c r="N220" s="63">
        <v>289.40701575127878</v>
      </c>
    </row>
    <row r="221" spans="5:14">
      <c r="E221" s="62" t="s">
        <v>258</v>
      </c>
      <c r="F221" s="63">
        <v>129.70114178386785</v>
      </c>
      <c r="G221" s="63">
        <v>153.82943221825511</v>
      </c>
      <c r="H221" s="63">
        <v>157.68711853609685</v>
      </c>
      <c r="I221" s="63">
        <v>928.98877312395575</v>
      </c>
      <c r="J221" s="63">
        <v>959.99834769806887</v>
      </c>
      <c r="K221" s="63">
        <v>931.9718895397225</v>
      </c>
      <c r="L221" s="63">
        <v>932.44491148524764</v>
      </c>
      <c r="M221" s="63">
        <v>937.16139623317031</v>
      </c>
      <c r="N221" s="63">
        <v>166.53596695863058</v>
      </c>
    </row>
    <row r="222" spans="5:14">
      <c r="E222" s="62" t="s">
        <v>259</v>
      </c>
      <c r="F222" s="63">
        <v>72.544706421485415</v>
      </c>
      <c r="G222" s="63">
        <v>86.664468855354997</v>
      </c>
      <c r="H222" s="63">
        <v>97.910302359014381</v>
      </c>
      <c r="I222" s="63">
        <v>490.24241242461528</v>
      </c>
      <c r="J222" s="63">
        <v>491.0590626473994</v>
      </c>
      <c r="K222" s="63">
        <v>471.73885766825458</v>
      </c>
      <c r="L222" s="63">
        <v>461.41603867311215</v>
      </c>
      <c r="M222" s="63">
        <v>487.94353688173328</v>
      </c>
      <c r="N222" s="63">
        <v>107.63910059521245</v>
      </c>
    </row>
    <row r="223" spans="5:14">
      <c r="E223" s="62" t="s">
        <v>260</v>
      </c>
      <c r="F223" s="63">
        <v>47.26397539581626</v>
      </c>
      <c r="G223" s="63">
        <v>53.081987173904935</v>
      </c>
      <c r="H223" s="63">
        <v>98.940937120688218</v>
      </c>
      <c r="I223" s="63">
        <v>440.80620276835157</v>
      </c>
      <c r="J223" s="63">
        <v>434.65362977573858</v>
      </c>
      <c r="K223" s="63">
        <v>448.72720607468113</v>
      </c>
      <c r="L223" s="63">
        <v>427.23707284547424</v>
      </c>
      <c r="M223" s="63">
        <v>449.21785935143697</v>
      </c>
      <c r="N223" s="63">
        <v>56.865939937093373</v>
      </c>
    </row>
    <row r="224" spans="5:14">
      <c r="E224" s="62" t="s">
        <v>261</v>
      </c>
      <c r="F224" s="63">
        <v>27.479055462683871</v>
      </c>
      <c r="G224" s="63">
        <v>31.415869960066185</v>
      </c>
      <c r="H224" s="63">
        <v>62.868720462103973</v>
      </c>
      <c r="I224" s="63">
        <v>312.06607345516471</v>
      </c>
      <c r="J224" s="63">
        <v>301.93496419536041</v>
      </c>
      <c r="K224" s="63">
        <v>298.10548655310987</v>
      </c>
      <c r="L224" s="63">
        <v>308.67878513085515</v>
      </c>
      <c r="M224" s="63">
        <v>299.84738887743697</v>
      </c>
      <c r="N224" s="63">
        <v>42.64945495282003</v>
      </c>
    </row>
    <row r="225" spans="5:14">
      <c r="E225" s="62" t="s">
        <v>262</v>
      </c>
      <c r="F225" s="63">
        <v>74.74303085850012</v>
      </c>
      <c r="G225" s="63">
        <v>82.331245412587236</v>
      </c>
      <c r="H225" s="63">
        <v>94.818398073992881</v>
      </c>
      <c r="I225" s="63">
        <v>370.77157242197796</v>
      </c>
      <c r="J225" s="63">
        <v>385.99011906293327</v>
      </c>
      <c r="K225" s="63">
        <v>376.55429880392825</v>
      </c>
      <c r="L225" s="63">
        <v>400.5347557926321</v>
      </c>
      <c r="M225" s="63">
        <v>395.00191080902215</v>
      </c>
      <c r="N225" s="63">
        <v>133.02568092427197</v>
      </c>
    </row>
    <row r="226" spans="5:14">
      <c r="E226" s="67" t="s">
        <v>263</v>
      </c>
      <c r="F226" s="68">
        <v>79.139679732529544</v>
      </c>
      <c r="G226" s="68">
        <v>128.91339742234055</v>
      </c>
      <c r="H226" s="68">
        <v>179.33044853124741</v>
      </c>
      <c r="I226" s="68">
        <v>452.13533414791198</v>
      </c>
      <c r="J226" s="68">
        <v>446.81950745393993</v>
      </c>
      <c r="K226" s="68">
        <v>438.26736444123873</v>
      </c>
      <c r="L226" s="68">
        <v>437.91799966661114</v>
      </c>
      <c r="M226" s="68">
        <v>469.13392208130364</v>
      </c>
      <c r="N226" s="68">
        <v>184.81430479555345</v>
      </c>
    </row>
    <row r="227" spans="5:14">
      <c r="E227" s="69" t="s">
        <v>264</v>
      </c>
      <c r="F227" s="70">
        <v>1610.2726501132747</v>
      </c>
      <c r="G227" s="70">
        <v>1659.6245785800479</v>
      </c>
      <c r="H227" s="70">
        <v>1617.0659410662479</v>
      </c>
      <c r="I227" s="70">
        <v>1941.4011500428564</v>
      </c>
      <c r="J227" s="70">
        <v>1973.0841616282892</v>
      </c>
      <c r="K227" s="70">
        <v>2028.1632927244914</v>
      </c>
      <c r="L227" s="70">
        <v>1955.6777009501582</v>
      </c>
      <c r="M227" s="70">
        <v>2063.525388400074</v>
      </c>
      <c r="N227" s="70">
        <v>1878.6069443504059</v>
      </c>
    </row>
    <row r="228" spans="5:14">
      <c r="E228" s="62" t="s">
        <v>265</v>
      </c>
      <c r="F228" s="63">
        <v>176.96511717968411</v>
      </c>
      <c r="G228" s="63">
        <v>175.49554943209384</v>
      </c>
      <c r="H228" s="63">
        <v>178.29981376957357</v>
      </c>
      <c r="I228" s="63">
        <v>332.66449414527466</v>
      </c>
      <c r="J228" s="63">
        <v>337.32660835012791</v>
      </c>
      <c r="K228" s="63">
        <v>339.94485308687968</v>
      </c>
      <c r="L228" s="63">
        <v>301.20213635605933</v>
      </c>
      <c r="M228" s="63">
        <v>328.61503504279995</v>
      </c>
      <c r="N228" s="63">
        <v>229.49468617469824</v>
      </c>
    </row>
    <row r="229" spans="5:14">
      <c r="E229" s="62" t="s">
        <v>266</v>
      </c>
      <c r="F229" s="63">
        <v>169.27098165013263</v>
      </c>
      <c r="G229" s="63">
        <v>183.07869045693744</v>
      </c>
      <c r="H229" s="63">
        <v>181.39171805459506</v>
      </c>
      <c r="I229" s="63">
        <v>387.25030897406583</v>
      </c>
      <c r="J229" s="63">
        <v>385.99011906293327</v>
      </c>
      <c r="K229" s="63">
        <v>418.39366533769805</v>
      </c>
      <c r="L229" s="63">
        <v>435.78181430238374</v>
      </c>
      <c r="M229" s="63">
        <v>451.43075521031108</v>
      </c>
      <c r="N229" s="63">
        <v>267.06682506170637</v>
      </c>
    </row>
    <row r="230" spans="5:14">
      <c r="E230" s="62" t="s">
        <v>267</v>
      </c>
      <c r="F230" s="63">
        <v>73.643868639992775</v>
      </c>
      <c r="G230" s="63">
        <v>68.248269223592047</v>
      </c>
      <c r="H230" s="63">
        <v>59.776816177082466</v>
      </c>
      <c r="I230" s="63">
        <v>216.28341724615379</v>
      </c>
      <c r="J230" s="63">
        <v>222.30376484713349</v>
      </c>
      <c r="K230" s="63">
        <v>219.65667430229149</v>
      </c>
      <c r="L230" s="63">
        <v>216.82281446907817</v>
      </c>
      <c r="M230" s="63">
        <v>241.20564861727402</v>
      </c>
      <c r="N230" s="63">
        <v>82.252520266152899</v>
      </c>
    </row>
    <row r="231" spans="5:14">
      <c r="E231" s="62" t="s">
        <v>268</v>
      </c>
      <c r="F231" s="63">
        <v>458.3506451175669</v>
      </c>
      <c r="G231" s="63">
        <v>486.40433145067988</v>
      </c>
      <c r="H231" s="63">
        <v>435.95850418803246</v>
      </c>
      <c r="I231" s="63">
        <v>1109.2249541624174</v>
      </c>
      <c r="J231" s="63">
        <v>1132.5326129525606</v>
      </c>
      <c r="K231" s="63">
        <v>1173.594231272243</v>
      </c>
      <c r="L231" s="63">
        <v>1059.5479406567761</v>
      </c>
      <c r="M231" s="63">
        <v>1100.9156897898517</v>
      </c>
      <c r="N231" s="63">
        <v>555.45837759982271</v>
      </c>
    </row>
    <row r="232" spans="5:14">
      <c r="E232" s="62" t="s">
        <v>269</v>
      </c>
      <c r="F232" s="63">
        <v>178.06427939819147</v>
      </c>
      <c r="G232" s="63">
        <v>176.57885529278579</v>
      </c>
      <c r="H232" s="63">
        <v>179.33044853124741</v>
      </c>
      <c r="I232" s="63">
        <v>665.32898829054932</v>
      </c>
      <c r="J232" s="63">
        <v>668.01728342123693</v>
      </c>
      <c r="K232" s="63">
        <v>665.24592788693997</v>
      </c>
      <c r="L232" s="63">
        <v>675.03457509584928</v>
      </c>
      <c r="M232" s="63">
        <v>722.51049792238507</v>
      </c>
      <c r="N232" s="63">
        <v>247.77302401162112</v>
      </c>
    </row>
    <row r="233" spans="5:14">
      <c r="E233" s="62" t="s">
        <v>270</v>
      </c>
      <c r="F233" s="63">
        <v>86.833815262081018</v>
      </c>
      <c r="G233" s="63">
        <v>81.2479395518953</v>
      </c>
      <c r="H233" s="63">
        <v>94.818398073992881</v>
      </c>
      <c r="I233" s="63">
        <v>566.45656897802178</v>
      </c>
      <c r="J233" s="63">
        <v>576.22020639480866</v>
      </c>
      <c r="K233" s="63">
        <v>580.52121065605604</v>
      </c>
      <c r="L233" s="63">
        <v>520.16113618936492</v>
      </c>
      <c r="M233" s="63">
        <v>555.43686057739251</v>
      </c>
      <c r="N233" s="63">
        <v>128.96382807162246</v>
      </c>
    </row>
    <row r="234" spans="5:14">
      <c r="E234" s="62" t="s">
        <v>271</v>
      </c>
      <c r="F234" s="63">
        <v>28.578217681191223</v>
      </c>
      <c r="G234" s="63">
        <v>31.415869960066185</v>
      </c>
      <c r="H234" s="63">
        <v>30.919042850215067</v>
      </c>
      <c r="I234" s="63">
        <v>117.41099793362633</v>
      </c>
      <c r="J234" s="63">
        <v>121.65877678201336</v>
      </c>
      <c r="K234" s="63">
        <v>117.15022629455545</v>
      </c>
      <c r="L234" s="63">
        <v>107.87736089348225</v>
      </c>
      <c r="M234" s="63">
        <v>120.60282430863701</v>
      </c>
      <c r="N234" s="63">
        <v>40.618528526495261</v>
      </c>
    </row>
    <row r="235" spans="5:14">
      <c r="E235" s="62" t="s">
        <v>272</v>
      </c>
      <c r="F235" s="63">
        <v>50.561462051338317</v>
      </c>
      <c r="G235" s="63">
        <v>51.998681313212991</v>
      </c>
      <c r="H235" s="63">
        <v>53.593007607039453</v>
      </c>
      <c r="I235" s="63">
        <v>167.87712862439554</v>
      </c>
      <c r="J235" s="63">
        <v>172.53426525449166</v>
      </c>
      <c r="K235" s="63">
        <v>186.18518107527564</v>
      </c>
      <c r="L235" s="63">
        <v>180.50766327721286</v>
      </c>
      <c r="M235" s="63">
        <v>192.52193972204441</v>
      </c>
      <c r="N235" s="63">
        <v>86.314373118802436</v>
      </c>
    </row>
    <row r="236" spans="5:14">
      <c r="E236" s="62" t="s">
        <v>273</v>
      </c>
      <c r="F236" s="63">
        <v>311.06290783758141</v>
      </c>
      <c r="G236" s="63">
        <v>309.82547615789412</v>
      </c>
      <c r="H236" s="63">
        <v>339.07883659069194</v>
      </c>
      <c r="I236" s="63">
        <v>703.43606656725251</v>
      </c>
      <c r="J236" s="63">
        <v>621.56575046810462</v>
      </c>
      <c r="K236" s="63">
        <v>679.88970617375935</v>
      </c>
      <c r="L236" s="63">
        <v>656.87699949991668</v>
      </c>
      <c r="M236" s="63">
        <v>689.317060039274</v>
      </c>
      <c r="N236" s="63">
        <v>504.68521694170363</v>
      </c>
    </row>
    <row r="237" spans="5:14">
      <c r="E237" s="62" t="s">
        <v>274</v>
      </c>
      <c r="F237" s="63">
        <v>112.1145462877502</v>
      </c>
      <c r="G237" s="63">
        <v>119.16364467611311</v>
      </c>
      <c r="H237" s="63">
        <v>137.07442330262015</v>
      </c>
      <c r="I237" s="63">
        <v>644.73056760043937</v>
      </c>
      <c r="J237" s="63">
        <v>640.36756142532477</v>
      </c>
      <c r="K237" s="63">
        <v>613.99270388307184</v>
      </c>
      <c r="L237" s="63">
        <v>632.31086781130182</v>
      </c>
      <c r="M237" s="63">
        <v>680.46547660377769</v>
      </c>
      <c r="N237" s="63">
        <v>98.499931676751004</v>
      </c>
    </row>
    <row r="238" spans="5:14">
      <c r="E238" s="62" t="s">
        <v>275</v>
      </c>
      <c r="F238" s="63">
        <v>147.28773727998555</v>
      </c>
      <c r="G238" s="63">
        <v>149.49620877548736</v>
      </c>
      <c r="H238" s="63">
        <v>153.56457948940152</v>
      </c>
      <c r="I238" s="63">
        <v>363.56212518043941</v>
      </c>
      <c r="J238" s="63">
        <v>350.59847490816577</v>
      </c>
      <c r="K238" s="63">
        <v>343.08280557691239</v>
      </c>
      <c r="L238" s="63">
        <v>336.44919486581097</v>
      </c>
      <c r="M238" s="63">
        <v>361.80847292591108</v>
      </c>
      <c r="N238" s="63">
        <v>229.49468617469824</v>
      </c>
    </row>
    <row r="239" spans="5:14">
      <c r="E239" s="62" t="s">
        <v>203</v>
      </c>
      <c r="F239" s="63">
        <v>96.726275228647225</v>
      </c>
      <c r="G239" s="63">
        <v>103.99736262642598</v>
      </c>
      <c r="H239" s="63">
        <v>101.00220664403589</v>
      </c>
      <c r="I239" s="63">
        <v>260.57002172989002</v>
      </c>
      <c r="J239" s="63">
        <v>267.64930892042941</v>
      </c>
      <c r="K239" s="63">
        <v>308.56532818655234</v>
      </c>
      <c r="L239" s="63">
        <v>309.74687781296882</v>
      </c>
      <c r="M239" s="63">
        <v>336.36017054885917</v>
      </c>
      <c r="N239" s="63">
        <v>186.84523122187821</v>
      </c>
    </row>
    <row r="240" spans="5:14">
      <c r="E240" s="62" t="s">
        <v>276</v>
      </c>
      <c r="F240" s="63">
        <v>84.635490825066313</v>
      </c>
      <c r="G240" s="63">
        <v>87.747774716046919</v>
      </c>
      <c r="H240" s="63">
        <v>90.69585902729753</v>
      </c>
      <c r="I240" s="63">
        <v>215.2534962116483</v>
      </c>
      <c r="J240" s="63">
        <v>221.19777596729699</v>
      </c>
      <c r="K240" s="63">
        <v>226.97856344570118</v>
      </c>
      <c r="L240" s="63">
        <v>228.5718339723287</v>
      </c>
      <c r="M240" s="63">
        <v>230.14116932290366</v>
      </c>
      <c r="N240" s="63">
        <v>118.80919593999863</v>
      </c>
    </row>
    <row r="241" spans="5:14">
      <c r="E241" s="62" t="s">
        <v>277</v>
      </c>
      <c r="F241" s="63">
        <v>80.238841951036889</v>
      </c>
      <c r="G241" s="63">
        <v>94.247609880198539</v>
      </c>
      <c r="H241" s="63">
        <v>123.67617140086027</v>
      </c>
      <c r="I241" s="63">
        <v>297.64717897208783</v>
      </c>
      <c r="J241" s="63">
        <v>264.33134228091996</v>
      </c>
      <c r="K241" s="63">
        <v>279.27777161291345</v>
      </c>
      <c r="L241" s="63">
        <v>301.20213635605933</v>
      </c>
      <c r="M241" s="63">
        <v>289.88935751250364</v>
      </c>
      <c r="N241" s="63">
        <v>156.38133482700678</v>
      </c>
    </row>
    <row r="242" spans="5:14">
      <c r="E242" s="62" t="s">
        <v>278</v>
      </c>
      <c r="F242" s="63">
        <v>179.16344161669883</v>
      </c>
      <c r="G242" s="63">
        <v>193.91174906385677</v>
      </c>
      <c r="H242" s="63">
        <v>179.33044853124741</v>
      </c>
      <c r="I242" s="63">
        <v>637.52112035890093</v>
      </c>
      <c r="J242" s="63">
        <v>561.84235095693441</v>
      </c>
      <c r="K242" s="63">
        <v>675.70576952038243</v>
      </c>
      <c r="L242" s="63">
        <v>645.12797999666611</v>
      </c>
      <c r="M242" s="63">
        <v>659.44296594447394</v>
      </c>
      <c r="N242" s="63">
        <v>232.5410758141854</v>
      </c>
    </row>
    <row r="243" spans="5:14">
      <c r="E243" s="62" t="s">
        <v>279</v>
      </c>
      <c r="F243" s="63">
        <v>234.12155254206655</v>
      </c>
      <c r="G243" s="63">
        <v>254.57687726260528</v>
      </c>
      <c r="H243" s="63">
        <v>294.76154183871699</v>
      </c>
      <c r="I243" s="63">
        <v>568.51641104703276</v>
      </c>
      <c r="J243" s="63">
        <v>515.390818003802</v>
      </c>
      <c r="K243" s="63">
        <v>582.61317898274456</v>
      </c>
      <c r="L243" s="63">
        <v>620.56184830805137</v>
      </c>
      <c r="M243" s="63">
        <v>681.57192453321477</v>
      </c>
      <c r="N243" s="63">
        <v>546.31920868136126</v>
      </c>
    </row>
    <row r="244" spans="5:14">
      <c r="E244" s="62" t="s">
        <v>280</v>
      </c>
      <c r="F244" s="63">
        <v>123.10616847282374</v>
      </c>
      <c r="G244" s="63">
        <v>133.2466208651083</v>
      </c>
      <c r="H244" s="63">
        <v>121.61490187751259</v>
      </c>
      <c r="I244" s="63">
        <v>693.13685622219759</v>
      </c>
      <c r="J244" s="63">
        <v>712.25683861469633</v>
      </c>
      <c r="K244" s="63">
        <v>691.39553197054602</v>
      </c>
      <c r="L244" s="63">
        <v>682.51122387064515</v>
      </c>
      <c r="M244" s="63">
        <v>698.16864347477031</v>
      </c>
      <c r="N244" s="63">
        <v>198.01532656666441</v>
      </c>
    </row>
    <row r="245" spans="5:14">
      <c r="E245" s="62" t="s">
        <v>281</v>
      </c>
      <c r="F245" s="63">
        <v>43.966488740294189</v>
      </c>
      <c r="G245" s="63">
        <v>42.248928566985555</v>
      </c>
      <c r="H245" s="63">
        <v>49.470468560344109</v>
      </c>
      <c r="I245" s="63">
        <v>285.28812655802193</v>
      </c>
      <c r="J245" s="63">
        <v>284.23914211797666</v>
      </c>
      <c r="K245" s="63">
        <v>307.51934402320808</v>
      </c>
      <c r="L245" s="63">
        <v>297.99785830971825</v>
      </c>
      <c r="M245" s="63">
        <v>292.10225337137774</v>
      </c>
      <c r="N245" s="63">
        <v>79.206130626665768</v>
      </c>
    </row>
    <row r="246" spans="5:14">
      <c r="E246" s="62" t="s">
        <v>282</v>
      </c>
      <c r="F246" s="63">
        <v>24.181568807161806</v>
      </c>
      <c r="G246" s="63">
        <v>28.165952377990372</v>
      </c>
      <c r="H246" s="63">
        <v>35.041581896910408</v>
      </c>
      <c r="I246" s="63">
        <v>276.01883724747245</v>
      </c>
      <c r="J246" s="63">
        <v>285.3451309978131</v>
      </c>
      <c r="K246" s="63">
        <v>288.69162908301166</v>
      </c>
      <c r="L246" s="63">
        <v>286.24883880646775</v>
      </c>
      <c r="M246" s="63">
        <v>285.46356579475554</v>
      </c>
      <c r="N246" s="63">
        <v>60.927792789742902</v>
      </c>
    </row>
    <row r="247" spans="5:14">
      <c r="E247" s="62" t="s">
        <v>118</v>
      </c>
      <c r="F247" s="63">
        <v>25.280731025669159</v>
      </c>
      <c r="G247" s="63">
        <v>36.832399263525872</v>
      </c>
      <c r="H247" s="63">
        <v>41.225390466953428</v>
      </c>
      <c r="I247" s="63">
        <v>188.47554931450543</v>
      </c>
      <c r="J247" s="63">
        <v>167.00432085530923</v>
      </c>
      <c r="K247" s="63">
        <v>173.63337111514468</v>
      </c>
      <c r="L247" s="63">
        <v>180.50766327721286</v>
      </c>
      <c r="M247" s="63">
        <v>189.20259593373331</v>
      </c>
      <c r="N247" s="63">
        <v>58.896866363418134</v>
      </c>
    </row>
    <row r="248" spans="5:14">
      <c r="E248" s="62" t="s">
        <v>174</v>
      </c>
      <c r="F248" s="63">
        <v>36.272353210742708</v>
      </c>
      <c r="G248" s="63">
        <v>40.082316845601682</v>
      </c>
      <c r="H248" s="63">
        <v>45.347929513648765</v>
      </c>
      <c r="I248" s="63">
        <v>400.63928242263728</v>
      </c>
      <c r="J248" s="63">
        <v>416.95780769835488</v>
      </c>
      <c r="K248" s="63">
        <v>391.19807709074769</v>
      </c>
      <c r="L248" s="63">
        <v>372.76434605767628</v>
      </c>
      <c r="M248" s="63">
        <v>391.68256702071108</v>
      </c>
      <c r="N248" s="63">
        <v>69.051498495041955</v>
      </c>
    </row>
    <row r="249" spans="5:14">
      <c r="E249" s="62" t="s">
        <v>283</v>
      </c>
      <c r="F249" s="63">
        <v>216.53495704594889</v>
      </c>
      <c r="G249" s="63">
        <v>242.66051279499396</v>
      </c>
      <c r="H249" s="63">
        <v>224.67837804489619</v>
      </c>
      <c r="I249" s="63">
        <v>602.5038051857141</v>
      </c>
      <c r="J249" s="63">
        <v>599.44597287137492</v>
      </c>
      <c r="K249" s="63">
        <v>671.5218328670054</v>
      </c>
      <c r="L249" s="63">
        <v>693.19215069178199</v>
      </c>
      <c r="M249" s="63">
        <v>693.74285175702209</v>
      </c>
      <c r="N249" s="63">
        <v>335.10286034358592</v>
      </c>
    </row>
    <row r="250" spans="5:14">
      <c r="E250" s="62" t="s">
        <v>284</v>
      </c>
      <c r="F250" s="63">
        <v>103.32124853969135</v>
      </c>
      <c r="G250" s="63">
        <v>113.74711537265341</v>
      </c>
      <c r="H250" s="63">
        <v>104.09411092905739</v>
      </c>
      <c r="I250" s="63">
        <v>286.31804759252742</v>
      </c>
      <c r="J250" s="63">
        <v>290.87507539699556</v>
      </c>
      <c r="K250" s="63">
        <v>315.88721732996203</v>
      </c>
      <c r="L250" s="63">
        <v>306.5425997666278</v>
      </c>
      <c r="M250" s="63">
        <v>321.97634746617774</v>
      </c>
      <c r="N250" s="63">
        <v>132.01021771110962</v>
      </c>
    </row>
    <row r="251" spans="5:14">
      <c r="E251" s="62" t="s">
        <v>285</v>
      </c>
      <c r="F251" s="63">
        <v>47.26397539581626</v>
      </c>
      <c r="G251" s="63">
        <v>49.832069591829118</v>
      </c>
      <c r="H251" s="63">
        <v>58.746181415408635</v>
      </c>
      <c r="I251" s="63">
        <v>536.58885897736252</v>
      </c>
      <c r="J251" s="63">
        <v>546.35850663922361</v>
      </c>
      <c r="K251" s="63">
        <v>539.72782828563049</v>
      </c>
      <c r="L251" s="63">
        <v>513.75258009668278</v>
      </c>
      <c r="M251" s="63">
        <v>533.30790198865179</v>
      </c>
      <c r="N251" s="63">
        <v>76.159740987178623</v>
      </c>
    </row>
    <row r="252" spans="5:14">
      <c r="E252" s="67" t="s">
        <v>286</v>
      </c>
      <c r="F252" s="68">
        <v>263.79893244176515</v>
      </c>
      <c r="G252" s="68">
        <v>266.4932417302166</v>
      </c>
      <c r="H252" s="68">
        <v>270.02630755854494</v>
      </c>
      <c r="I252" s="68">
        <v>484.06288621758227</v>
      </c>
      <c r="J252" s="68">
        <v>484.42312936838039</v>
      </c>
      <c r="K252" s="68">
        <v>514.62420836536864</v>
      </c>
      <c r="L252" s="68">
        <v>492.39072645440905</v>
      </c>
      <c r="M252" s="68">
        <v>503.43380789385179</v>
      </c>
      <c r="N252" s="68">
        <v>336.11832355674829</v>
      </c>
    </row>
    <row r="253" spans="5:14">
      <c r="E253" s="62" t="s">
        <v>287</v>
      </c>
      <c r="F253" s="63">
        <v>2923.7715012295639</v>
      </c>
      <c r="G253" s="63">
        <v>2937.9254941965341</v>
      </c>
      <c r="H253" s="63">
        <v>2930.0946274387147</v>
      </c>
      <c r="I253" s="63">
        <v>4120.7140590564823</v>
      </c>
      <c r="J253" s="63">
        <v>4139.7163772279637</v>
      </c>
      <c r="K253" s="63">
        <v>4454.8465516831402</v>
      </c>
      <c r="L253" s="63">
        <v>4221.1022797132855</v>
      </c>
      <c r="M253" s="63">
        <v>4352.7661544053035</v>
      </c>
      <c r="N253" s="63">
        <v>3263.6987671038946</v>
      </c>
    </row>
    <row r="254" spans="5:14">
      <c r="E254" s="62" t="s">
        <v>288</v>
      </c>
      <c r="F254" s="63">
        <v>146.18857506147819</v>
      </c>
      <c r="G254" s="63">
        <v>141.91306775064379</v>
      </c>
      <c r="H254" s="63">
        <v>123.67617140086027</v>
      </c>
      <c r="I254" s="63">
        <v>531.43925380483495</v>
      </c>
      <c r="J254" s="63">
        <v>533.08664008118569</v>
      </c>
      <c r="K254" s="63">
        <v>599.34892559625246</v>
      </c>
      <c r="L254" s="63">
        <v>581.04241906984498</v>
      </c>
      <c r="M254" s="63">
        <v>562.07554815401477</v>
      </c>
      <c r="N254" s="63">
        <v>180.75245194290392</v>
      </c>
    </row>
    <row r="255" spans="5:14">
      <c r="E255" s="62" t="s">
        <v>289</v>
      </c>
      <c r="F255" s="63">
        <v>84.635490825066313</v>
      </c>
      <c r="G255" s="63">
        <v>75.831410248435617</v>
      </c>
      <c r="H255" s="63">
        <v>76.266972363863829</v>
      </c>
      <c r="I255" s="63">
        <v>353.26291483538449</v>
      </c>
      <c r="J255" s="63">
        <v>360.55237482669412</v>
      </c>
      <c r="K255" s="63">
        <v>354.58863137369906</v>
      </c>
      <c r="L255" s="63">
        <v>325.76826804467413</v>
      </c>
      <c r="M255" s="63">
        <v>323.08279539561477</v>
      </c>
      <c r="N255" s="63">
        <v>74.128814560853854</v>
      </c>
    </row>
    <row r="256" spans="5:14">
      <c r="E256" s="62" t="s">
        <v>290</v>
      </c>
      <c r="F256" s="63">
        <v>1454.1916150852303</v>
      </c>
      <c r="G256" s="63">
        <v>1512.2949815259446</v>
      </c>
      <c r="H256" s="63">
        <v>1561.411663935861</v>
      </c>
      <c r="I256" s="63">
        <v>1612.856340035604</v>
      </c>
      <c r="J256" s="63">
        <v>1665.6192530337466</v>
      </c>
      <c r="K256" s="63">
        <v>1867.0817315694776</v>
      </c>
      <c r="L256" s="63">
        <v>1877.7069351558594</v>
      </c>
      <c r="M256" s="63">
        <v>1844.4486983715403</v>
      </c>
      <c r="N256" s="63">
        <v>2179.1840554464707</v>
      </c>
    </row>
    <row r="257" spans="5:14">
      <c r="E257" s="62" t="s">
        <v>291</v>
      </c>
      <c r="F257" s="63">
        <v>41.768164303279484</v>
      </c>
      <c r="G257" s="63">
        <v>48.748763731137181</v>
      </c>
      <c r="H257" s="63">
        <v>41.225390466953428</v>
      </c>
      <c r="I257" s="63">
        <v>135.94957655472524</v>
      </c>
      <c r="J257" s="63">
        <v>130.50668782070522</v>
      </c>
      <c r="K257" s="63">
        <v>137.02392539809611</v>
      </c>
      <c r="L257" s="63">
        <v>135.64777062843808</v>
      </c>
      <c r="M257" s="63">
        <v>123.92216809694814</v>
      </c>
      <c r="N257" s="63">
        <v>51.788623871281466</v>
      </c>
    </row>
    <row r="258" spans="5:14">
      <c r="E258" s="62" t="s">
        <v>292</v>
      </c>
      <c r="F258" s="63">
        <v>349.53358548533879</v>
      </c>
      <c r="G258" s="63">
        <v>356.40762816764737</v>
      </c>
      <c r="H258" s="63">
        <v>332.89502802064891</v>
      </c>
      <c r="I258" s="63">
        <v>1107.1651120934062</v>
      </c>
      <c r="J258" s="63">
        <v>1113.7308019953405</v>
      </c>
      <c r="K258" s="63">
        <v>1149.5365955153254</v>
      </c>
      <c r="L258" s="63">
        <v>1096.931184530755</v>
      </c>
      <c r="M258" s="63">
        <v>1123.0446483785925</v>
      </c>
      <c r="N258" s="63">
        <v>440.71103451247359</v>
      </c>
    </row>
    <row r="259" spans="5:14">
      <c r="E259" s="62" t="s">
        <v>293</v>
      </c>
      <c r="F259" s="63">
        <v>289.07966346743433</v>
      </c>
      <c r="G259" s="63">
        <v>270.82646517298434</v>
      </c>
      <c r="H259" s="63">
        <v>293.73090707704313</v>
      </c>
      <c r="I259" s="63">
        <v>402.69912449164826</v>
      </c>
      <c r="J259" s="63">
        <v>376.03621914440487</v>
      </c>
      <c r="K259" s="63">
        <v>387.01414043737071</v>
      </c>
      <c r="L259" s="63">
        <v>372.76434605767628</v>
      </c>
      <c r="M259" s="63">
        <v>372.87295222028143</v>
      </c>
      <c r="N259" s="63">
        <v>292.45340539076591</v>
      </c>
    </row>
    <row r="260" spans="5:14">
      <c r="E260" s="62" t="s">
        <v>294</v>
      </c>
      <c r="F260" s="63">
        <v>60.45392201790451</v>
      </c>
      <c r="G260" s="63">
        <v>61.748434059440427</v>
      </c>
      <c r="H260" s="63">
        <v>56.68491189206096</v>
      </c>
      <c r="I260" s="63">
        <v>277.04875828197794</v>
      </c>
      <c r="J260" s="63">
        <v>262.11936452124695</v>
      </c>
      <c r="K260" s="63">
        <v>258.35808834602852</v>
      </c>
      <c r="L260" s="63">
        <v>251.00178029671611</v>
      </c>
      <c r="M260" s="63">
        <v>251.16367998220738</v>
      </c>
      <c r="N260" s="63">
        <v>90.376225971451959</v>
      </c>
    </row>
    <row r="261" spans="5:14">
      <c r="E261" s="62" t="s">
        <v>295</v>
      </c>
      <c r="F261" s="63">
        <v>100.02376188416928</v>
      </c>
      <c r="G261" s="63">
        <v>114.83042123334536</v>
      </c>
      <c r="H261" s="63">
        <v>119.55363235416493</v>
      </c>
      <c r="I261" s="63">
        <v>450.07549207890099</v>
      </c>
      <c r="J261" s="63">
        <v>466.72730729099669</v>
      </c>
      <c r="K261" s="63">
        <v>466.50893685153335</v>
      </c>
      <c r="L261" s="63">
        <v>462.48413135522588</v>
      </c>
      <c r="M261" s="63">
        <v>441.47272384537774</v>
      </c>
      <c r="N261" s="63">
        <v>145.21123948222058</v>
      </c>
    </row>
    <row r="262" spans="5:14">
      <c r="E262" s="62" t="s">
        <v>296</v>
      </c>
      <c r="F262" s="63">
        <v>326.45117889668438</v>
      </c>
      <c r="G262" s="63">
        <v>352.07440472487963</v>
      </c>
      <c r="H262" s="63">
        <v>317.43550659554137</v>
      </c>
      <c r="I262" s="63">
        <v>1160.7210058876919</v>
      </c>
      <c r="J262" s="63">
        <v>1135.8505795920701</v>
      </c>
      <c r="K262" s="63">
        <v>1159.9964371487679</v>
      </c>
      <c r="L262" s="63">
        <v>1127.905872312052</v>
      </c>
      <c r="M262" s="63">
        <v>1170.6219093443849</v>
      </c>
      <c r="N262" s="63">
        <v>425.47908631503788</v>
      </c>
    </row>
    <row r="263" spans="5:14">
      <c r="E263" s="62" t="s">
        <v>297</v>
      </c>
      <c r="F263" s="63">
        <v>1566.3061613729808</v>
      </c>
      <c r="G263" s="63">
        <v>1628.2087086199817</v>
      </c>
      <c r="H263" s="63">
        <v>1664.4751401032445</v>
      </c>
      <c r="I263" s="63">
        <v>2558.3238497116477</v>
      </c>
      <c r="J263" s="63">
        <v>2586.9079899375388</v>
      </c>
      <c r="K263" s="63">
        <v>2646.3399332609401</v>
      </c>
      <c r="L263" s="63">
        <v>2458.7493542257043</v>
      </c>
      <c r="M263" s="63">
        <v>2631.1331762012737</v>
      </c>
      <c r="N263" s="63">
        <v>2011.632625274678</v>
      </c>
    </row>
    <row r="264" spans="5:14">
      <c r="E264" s="62" t="s">
        <v>298</v>
      </c>
      <c r="F264" s="63">
        <v>74.74303085850012</v>
      </c>
      <c r="G264" s="63">
        <v>75.831410248435617</v>
      </c>
      <c r="H264" s="63">
        <v>78.328241887211504</v>
      </c>
      <c r="I264" s="63">
        <v>643.70064656593388</v>
      </c>
      <c r="J264" s="63">
        <v>649.21547246401667</v>
      </c>
      <c r="K264" s="63">
        <v>638.0503396399896</v>
      </c>
      <c r="L264" s="63">
        <v>609.88092148691442</v>
      </c>
      <c r="M264" s="63">
        <v>656.12362215616281</v>
      </c>
      <c r="N264" s="63">
        <v>109.67002702153721</v>
      </c>
    </row>
    <row r="265" spans="5:14">
      <c r="E265" s="62" t="s">
        <v>299</v>
      </c>
      <c r="F265" s="63">
        <v>92.329626354617801</v>
      </c>
      <c r="G265" s="63">
        <v>106.16397434780987</v>
      </c>
      <c r="H265" s="63">
        <v>97.910302359014381</v>
      </c>
      <c r="I265" s="63">
        <v>289.40781069604384</v>
      </c>
      <c r="J265" s="63">
        <v>308.57089747437931</v>
      </c>
      <c r="K265" s="63">
        <v>296.01351822642135</v>
      </c>
      <c r="L265" s="63">
        <v>307.61069244874147</v>
      </c>
      <c r="M265" s="63">
        <v>295.42159715968882</v>
      </c>
      <c r="N265" s="63">
        <v>140.13392341640866</v>
      </c>
    </row>
    <row r="266" spans="5:14">
      <c r="E266" s="62" t="s">
        <v>300</v>
      </c>
      <c r="F266" s="63">
        <v>63.751408673426582</v>
      </c>
      <c r="G266" s="63">
        <v>68.248269223592047</v>
      </c>
      <c r="H266" s="63">
        <v>75.236337602189991</v>
      </c>
      <c r="I266" s="63">
        <v>269.8393110404395</v>
      </c>
      <c r="J266" s="63">
        <v>266.54332004059285</v>
      </c>
      <c r="K266" s="63">
        <v>280.32375577625771</v>
      </c>
      <c r="L266" s="63">
        <v>288.38502417069515</v>
      </c>
      <c r="M266" s="63">
        <v>286.57001372419256</v>
      </c>
      <c r="N266" s="63">
        <v>108.65456380837482</v>
      </c>
    </row>
    <row r="267" spans="5:14">
      <c r="E267" s="62" t="s">
        <v>301</v>
      </c>
      <c r="F267" s="63">
        <v>85.734653043573672</v>
      </c>
      <c r="G267" s="63">
        <v>94.247609880198539</v>
      </c>
      <c r="H267" s="63">
        <v>89.665224265623706</v>
      </c>
      <c r="I267" s="63">
        <v>335.75425724879108</v>
      </c>
      <c r="J267" s="63">
        <v>308.57089747437931</v>
      </c>
      <c r="K267" s="63">
        <v>316.93320149330629</v>
      </c>
      <c r="L267" s="63">
        <v>316.15543390565091</v>
      </c>
      <c r="M267" s="63">
        <v>326.4021391839259</v>
      </c>
      <c r="N267" s="63">
        <v>109.67002702153721</v>
      </c>
    </row>
    <row r="268" spans="5:14">
      <c r="E268" s="62" t="s">
        <v>302</v>
      </c>
      <c r="F268" s="63">
        <v>204.44417264236799</v>
      </c>
      <c r="G268" s="63">
        <v>206.91141939216004</v>
      </c>
      <c r="H268" s="63">
        <v>179.33044853124741</v>
      </c>
      <c r="I268" s="63">
        <v>669.44867242857129</v>
      </c>
      <c r="J268" s="63">
        <v>652.53343910352623</v>
      </c>
      <c r="K268" s="63">
        <v>711.26923107408675</v>
      </c>
      <c r="L268" s="63">
        <v>661.14937022837137</v>
      </c>
      <c r="M268" s="63">
        <v>708.12667483970358</v>
      </c>
      <c r="N268" s="63">
        <v>280.26784683281733</v>
      </c>
    </row>
    <row r="269" spans="5:14">
      <c r="E269" s="62" t="s">
        <v>166</v>
      </c>
      <c r="F269" s="63">
        <v>326.45117889668438</v>
      </c>
      <c r="G269" s="63">
        <v>278.40960619782788</v>
      </c>
      <c r="H269" s="63">
        <v>300.94535040875996</v>
      </c>
      <c r="I269" s="63">
        <v>733.30377656791188</v>
      </c>
      <c r="J269" s="63">
        <v>738.80057173077205</v>
      </c>
      <c r="K269" s="63">
        <v>744.74072430110255</v>
      </c>
      <c r="L269" s="63">
        <v>718.82637506251046</v>
      </c>
      <c r="M269" s="63">
        <v>716.97825827519989</v>
      </c>
      <c r="N269" s="63">
        <v>300.57711109606498</v>
      </c>
    </row>
    <row r="270" spans="5:14">
      <c r="E270" s="62" t="s">
        <v>303</v>
      </c>
      <c r="F270" s="63">
        <v>32.974866555220643</v>
      </c>
      <c r="G270" s="63">
        <v>31.415869960066185</v>
      </c>
      <c r="H270" s="63">
        <v>27.827138565193561</v>
      </c>
      <c r="I270" s="63">
        <v>95.782656209010966</v>
      </c>
      <c r="J270" s="63">
        <v>90.691088146591767</v>
      </c>
      <c r="K270" s="63">
        <v>100.41447968104754</v>
      </c>
      <c r="L270" s="63">
        <v>89.719785297549592</v>
      </c>
      <c r="M270" s="63">
        <v>101.79320950820738</v>
      </c>
      <c r="N270" s="63">
        <v>35.541212460683354</v>
      </c>
    </row>
    <row r="271" spans="5:14">
      <c r="E271" s="64" t="s">
        <v>40</v>
      </c>
      <c r="F271" s="65">
        <v>681186</v>
      </c>
      <c r="G271" s="65">
        <v>696635</v>
      </c>
      <c r="H271" s="65">
        <v>718338</v>
      </c>
      <c r="I271" s="65">
        <v>734172</v>
      </c>
      <c r="J271" s="65">
        <v>773783</v>
      </c>
      <c r="K271" s="65">
        <v>791787</v>
      </c>
      <c r="L271" s="65">
        <v>800936</v>
      </c>
      <c r="M271" s="65">
        <v>815877</v>
      </c>
      <c r="N271" s="65">
        <v>824876</v>
      </c>
    </row>
  </sheetData>
  <mergeCells count="1">
    <mergeCell ref="E7:N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F5C3C-2905-4D69-96A6-F2F06EE9A820}">
  <dimension ref="A1:L32"/>
  <sheetViews>
    <sheetView showGridLines="0" tabSelected="1" zoomScale="115" zoomScaleNormal="115" workbookViewId="0">
      <selection activeCell="M10" sqref="M10"/>
    </sheetView>
  </sheetViews>
  <sheetFormatPr baseColWidth="10" defaultColWidth="9.140625" defaultRowHeight="12.75"/>
  <cols>
    <col min="1" max="1" width="47.28515625" customWidth="1"/>
    <col min="2" max="3" width="11.7109375" hidden="1" customWidth="1"/>
    <col min="4" max="12" width="11.7109375" customWidth="1"/>
  </cols>
  <sheetData>
    <row r="1" spans="1:12" ht="15.75">
      <c r="A1" s="78">
        <v>27</v>
      </c>
      <c r="B1" s="78"/>
      <c r="C1" s="78"/>
      <c r="D1" s="78"/>
      <c r="E1" s="78"/>
      <c r="F1" s="78"/>
      <c r="G1" s="78"/>
      <c r="H1" s="78"/>
      <c r="I1" s="78"/>
      <c r="J1" s="78"/>
      <c r="K1" s="78"/>
      <c r="L1" s="78"/>
    </row>
    <row r="2" spans="1:12">
      <c r="A2" s="1"/>
      <c r="B2" s="1"/>
      <c r="C2" s="1"/>
      <c r="D2" s="1"/>
      <c r="E2" s="1"/>
      <c r="F2" s="1"/>
      <c r="G2" s="1"/>
      <c r="H2" s="1"/>
      <c r="I2" s="1"/>
      <c r="J2" s="1"/>
      <c r="K2" s="1"/>
      <c r="L2" s="1"/>
    </row>
    <row r="3" spans="1:12">
      <c r="A3" s="85"/>
      <c r="B3" s="85"/>
      <c r="C3" s="85"/>
      <c r="D3" s="85"/>
      <c r="E3" s="85"/>
      <c r="F3" s="85"/>
      <c r="G3" s="85"/>
      <c r="H3" s="85"/>
      <c r="I3" s="85"/>
      <c r="J3" s="85"/>
      <c r="K3" s="85"/>
      <c r="L3" s="85"/>
    </row>
    <row r="4" spans="1:12">
      <c r="A4" s="1"/>
      <c r="B4" s="1"/>
      <c r="C4" s="1"/>
      <c r="D4" s="1"/>
      <c r="E4" s="1"/>
      <c r="F4" s="1"/>
      <c r="G4" s="1"/>
      <c r="H4" s="1"/>
      <c r="I4" s="1"/>
      <c r="J4" s="1"/>
      <c r="K4" s="1"/>
      <c r="L4" s="1"/>
    </row>
    <row r="5" spans="1:12">
      <c r="A5" s="1"/>
      <c r="B5" s="1"/>
      <c r="C5" s="1"/>
      <c r="D5" s="1"/>
      <c r="E5" s="1"/>
      <c r="F5" s="1"/>
      <c r="G5" s="1"/>
      <c r="H5" s="1"/>
      <c r="I5" s="1"/>
      <c r="J5" s="1"/>
      <c r="K5" s="1"/>
      <c r="L5" s="1"/>
    </row>
    <row r="6" spans="1:12">
      <c r="A6" s="1"/>
      <c r="B6" s="1"/>
      <c r="C6" s="1"/>
      <c r="D6" s="1"/>
      <c r="E6" s="1"/>
      <c r="F6" s="1"/>
      <c r="G6" s="1"/>
      <c r="H6" s="1"/>
      <c r="I6" s="1"/>
      <c r="J6" s="1"/>
      <c r="K6" s="1"/>
      <c r="L6" s="1"/>
    </row>
    <row r="7" spans="1:12">
      <c r="A7" s="1"/>
    </row>
    <row r="8" spans="1:12">
      <c r="A8" s="1"/>
      <c r="B8" s="1"/>
      <c r="C8" s="1"/>
      <c r="D8" s="1"/>
      <c r="E8" s="1"/>
      <c r="F8" s="1"/>
      <c r="G8" s="1"/>
      <c r="H8" s="1"/>
      <c r="I8" s="1"/>
      <c r="J8" s="1"/>
      <c r="K8" s="1"/>
      <c r="L8" s="1"/>
    </row>
    <row r="9" spans="1:12">
      <c r="A9" s="1"/>
      <c r="B9" s="1"/>
      <c r="C9" s="1"/>
      <c r="D9" s="1"/>
      <c r="E9" s="1"/>
      <c r="F9" s="1"/>
      <c r="G9" s="1"/>
      <c r="H9" s="1"/>
      <c r="I9" s="1"/>
      <c r="J9" s="1"/>
      <c r="K9" s="1"/>
      <c r="L9" s="1"/>
    </row>
    <row r="10" spans="1:12" ht="15.75">
      <c r="A10" s="78" t="s">
        <v>29</v>
      </c>
      <c r="B10" s="78"/>
      <c r="C10" s="78"/>
      <c r="D10" s="78"/>
      <c r="E10" s="78"/>
      <c r="F10" s="78"/>
      <c r="G10" s="78"/>
      <c r="H10" s="78"/>
      <c r="I10" s="78"/>
      <c r="J10" s="78"/>
      <c r="K10" s="78"/>
      <c r="L10" s="78"/>
    </row>
    <row r="11" spans="1:12" ht="15.75">
      <c r="A11" s="2"/>
      <c r="B11" s="2"/>
      <c r="C11" s="2"/>
      <c r="D11" s="2"/>
      <c r="E11" s="2"/>
      <c r="F11" s="2"/>
      <c r="G11" s="2"/>
      <c r="H11" s="2"/>
      <c r="I11" s="2"/>
      <c r="J11" s="2"/>
      <c r="K11" s="2"/>
      <c r="L11" s="2"/>
    </row>
    <row r="12" spans="1:12" ht="16.5" thickBot="1">
      <c r="A12" s="2"/>
    </row>
    <row r="13" spans="1:12" ht="18" customHeight="1" thickTop="1">
      <c r="A13" s="86" t="s">
        <v>30</v>
      </c>
      <c r="B13" s="73" t="s">
        <v>31</v>
      </c>
      <c r="C13" s="73"/>
      <c r="D13" s="73"/>
      <c r="E13" s="73"/>
      <c r="F13" s="73"/>
      <c r="G13" s="73"/>
      <c r="H13" s="73"/>
      <c r="I13" s="73"/>
      <c r="J13" s="73"/>
      <c r="K13" s="73"/>
      <c r="L13" s="74"/>
    </row>
    <row r="14" spans="1:12" ht="18" customHeight="1" thickBot="1">
      <c r="A14" s="87"/>
      <c r="B14" s="5" t="s">
        <v>3</v>
      </c>
      <c r="C14" s="5" t="s">
        <v>4</v>
      </c>
      <c r="D14" s="5" t="s">
        <v>5</v>
      </c>
      <c r="E14" s="5" t="s">
        <v>6</v>
      </c>
      <c r="F14" s="5" t="s">
        <v>7</v>
      </c>
      <c r="G14" s="5" t="s">
        <v>8</v>
      </c>
      <c r="H14" s="5" t="s">
        <v>9</v>
      </c>
      <c r="I14" s="5" t="s">
        <v>10</v>
      </c>
      <c r="J14" s="5" t="s">
        <v>11</v>
      </c>
      <c r="K14" s="5" t="s">
        <v>12</v>
      </c>
      <c r="L14" s="6" t="s">
        <v>13</v>
      </c>
    </row>
    <row r="15" spans="1:12" s="11" customFormat="1" ht="30" customHeight="1" thickTop="1">
      <c r="A15" s="31" t="s">
        <v>32</v>
      </c>
      <c r="B15" s="32">
        <v>342.37</v>
      </c>
      <c r="C15" s="32">
        <v>355.38</v>
      </c>
      <c r="D15" s="32">
        <v>369.76</v>
      </c>
      <c r="E15" s="32">
        <v>377.45</v>
      </c>
      <c r="F15" s="32">
        <v>385.57</v>
      </c>
      <c r="G15" s="32">
        <v>393.15</v>
      </c>
      <c r="H15" s="32">
        <v>397.29</v>
      </c>
      <c r="I15" s="32">
        <v>404.09</v>
      </c>
      <c r="J15" s="32">
        <v>433.94</v>
      </c>
      <c r="K15" s="32">
        <v>468.94</v>
      </c>
      <c r="L15" s="33">
        <v>493.02</v>
      </c>
    </row>
    <row r="16" spans="1:12" ht="30" customHeight="1">
      <c r="A16" s="34" t="s">
        <v>33</v>
      </c>
      <c r="B16" s="35">
        <v>307.02999999999997</v>
      </c>
      <c r="C16" s="35">
        <v>319.58</v>
      </c>
      <c r="D16" s="35">
        <v>331.24</v>
      </c>
      <c r="E16" s="35">
        <v>339.34</v>
      </c>
      <c r="F16" s="35">
        <v>345.53</v>
      </c>
      <c r="G16" s="35">
        <v>354.54</v>
      </c>
      <c r="H16" s="35">
        <v>360.71</v>
      </c>
      <c r="I16" s="35">
        <v>368.89</v>
      </c>
      <c r="J16" s="35">
        <v>394.49</v>
      </c>
      <c r="K16" s="35">
        <v>421.91</v>
      </c>
      <c r="L16" s="36">
        <v>450.88</v>
      </c>
    </row>
    <row r="17" spans="1:12" ht="17.100000000000001" customHeight="1">
      <c r="A17" s="37" t="s">
        <v>16</v>
      </c>
      <c r="B17" s="35">
        <v>284.57</v>
      </c>
      <c r="C17" s="35">
        <v>289.98</v>
      </c>
      <c r="D17" s="35">
        <v>295.04000000000002</v>
      </c>
      <c r="E17" s="35">
        <v>300.82</v>
      </c>
      <c r="F17" s="35">
        <v>307.56</v>
      </c>
      <c r="G17" s="35">
        <v>318.93</v>
      </c>
      <c r="H17" s="35">
        <v>328.65</v>
      </c>
      <c r="I17" s="35">
        <v>340.48</v>
      </c>
      <c r="J17" s="35">
        <v>363.05</v>
      </c>
      <c r="K17" s="35">
        <v>384.84</v>
      </c>
      <c r="L17" s="36">
        <v>410.28</v>
      </c>
    </row>
    <row r="18" spans="1:12" ht="17.100000000000001" customHeight="1">
      <c r="A18" s="37" t="s">
        <v>17</v>
      </c>
      <c r="B18" s="35">
        <v>300.23</v>
      </c>
      <c r="C18" s="35">
        <v>314.42</v>
      </c>
      <c r="D18" s="35">
        <v>319.11</v>
      </c>
      <c r="E18" s="35">
        <v>314.12</v>
      </c>
      <c r="F18" s="35">
        <v>336.34</v>
      </c>
      <c r="G18" s="35">
        <v>348.19</v>
      </c>
      <c r="H18" s="35">
        <v>359.98</v>
      </c>
      <c r="I18" s="35">
        <v>372.76</v>
      </c>
      <c r="J18" s="35">
        <v>396.27</v>
      </c>
      <c r="K18" s="35">
        <v>376.85</v>
      </c>
      <c r="L18" s="36">
        <v>396.63</v>
      </c>
    </row>
    <row r="19" spans="1:12" ht="17.100000000000001" customHeight="1">
      <c r="A19" s="37" t="s">
        <v>18</v>
      </c>
      <c r="B19" s="35">
        <v>288.85000000000002</v>
      </c>
      <c r="C19" s="35">
        <v>300.61</v>
      </c>
      <c r="D19" s="35">
        <v>316.61</v>
      </c>
      <c r="E19" s="35">
        <v>330.32</v>
      </c>
      <c r="F19" s="35">
        <v>340.71</v>
      </c>
      <c r="G19" s="35">
        <v>352.53</v>
      </c>
      <c r="H19" s="35">
        <v>359.2</v>
      </c>
      <c r="I19" s="35">
        <v>369.23</v>
      </c>
      <c r="J19" s="35">
        <v>391.46</v>
      </c>
      <c r="K19" s="35">
        <v>415.47</v>
      </c>
      <c r="L19" s="36">
        <v>453.1</v>
      </c>
    </row>
    <row r="20" spans="1:12" ht="17.100000000000001" customHeight="1">
      <c r="A20" s="37" t="s">
        <v>19</v>
      </c>
      <c r="B20" s="35">
        <v>510.26</v>
      </c>
      <c r="C20" s="35">
        <v>499.85</v>
      </c>
      <c r="D20" s="35">
        <v>504.08</v>
      </c>
      <c r="E20" s="35">
        <v>484.92</v>
      </c>
      <c r="F20" s="35">
        <v>489.19</v>
      </c>
      <c r="G20" s="35">
        <v>488.7</v>
      </c>
      <c r="H20" s="35">
        <v>494.16</v>
      </c>
      <c r="I20" s="35">
        <v>502.39</v>
      </c>
      <c r="J20" s="35">
        <v>589.39</v>
      </c>
      <c r="K20" s="35">
        <v>673.65</v>
      </c>
      <c r="L20" s="36">
        <v>679.79</v>
      </c>
    </row>
    <row r="21" spans="1:12" ht="17.100000000000001" customHeight="1">
      <c r="A21" s="37" t="s">
        <v>20</v>
      </c>
      <c r="B21" s="35">
        <v>296.17</v>
      </c>
      <c r="C21" s="35">
        <v>306.97000000000003</v>
      </c>
      <c r="D21" s="35">
        <v>320.14</v>
      </c>
      <c r="E21" s="35">
        <v>327.81</v>
      </c>
      <c r="F21" s="35">
        <v>333.48</v>
      </c>
      <c r="G21" s="35">
        <v>338.79</v>
      </c>
      <c r="H21" s="35">
        <v>337.49</v>
      </c>
      <c r="I21" s="35">
        <v>345.55</v>
      </c>
      <c r="J21" s="35">
        <v>357.11</v>
      </c>
      <c r="K21" s="35">
        <v>385.78</v>
      </c>
      <c r="L21" s="36">
        <v>404.6</v>
      </c>
    </row>
    <row r="22" spans="1:12" ht="17.100000000000001" customHeight="1">
      <c r="A22" s="37" t="s">
        <v>21</v>
      </c>
      <c r="B22" s="35">
        <v>295.17</v>
      </c>
      <c r="C22" s="35">
        <v>306.81</v>
      </c>
      <c r="D22" s="35">
        <v>314.2</v>
      </c>
      <c r="E22" s="35">
        <v>318.49</v>
      </c>
      <c r="F22" s="35">
        <v>328.87</v>
      </c>
      <c r="G22" s="35">
        <v>338.17</v>
      </c>
      <c r="H22" s="35">
        <v>346.49</v>
      </c>
      <c r="I22" s="35">
        <v>354.22</v>
      </c>
      <c r="J22" s="35">
        <v>376.35</v>
      </c>
      <c r="K22" s="35">
        <v>397.73</v>
      </c>
      <c r="L22" s="36">
        <v>425.36</v>
      </c>
    </row>
    <row r="23" spans="1:12" ht="17.100000000000001" customHeight="1">
      <c r="A23" s="37" t="s">
        <v>22</v>
      </c>
      <c r="B23" s="35">
        <v>356.65</v>
      </c>
      <c r="C23" s="35">
        <v>371.46</v>
      </c>
      <c r="D23" s="35">
        <v>375.22</v>
      </c>
      <c r="E23" s="35">
        <v>386.75</v>
      </c>
      <c r="F23" s="35">
        <v>400.31</v>
      </c>
      <c r="G23" s="35">
        <v>409.45</v>
      </c>
      <c r="H23" s="35">
        <v>407.29</v>
      </c>
      <c r="I23" s="35">
        <v>412.94</v>
      </c>
      <c r="J23" s="35">
        <v>449.92</v>
      </c>
      <c r="K23" s="35">
        <v>485.5</v>
      </c>
      <c r="L23" s="36">
        <v>499.72</v>
      </c>
    </row>
    <row r="24" spans="1:12" ht="17.100000000000001" customHeight="1">
      <c r="A24" s="37" t="s">
        <v>34</v>
      </c>
      <c r="B24" s="35"/>
      <c r="C24" s="35"/>
      <c r="D24" s="35"/>
      <c r="E24" s="35"/>
      <c r="F24" s="35"/>
      <c r="G24" s="35"/>
      <c r="H24" s="35"/>
      <c r="I24" s="35"/>
      <c r="J24" s="35"/>
      <c r="K24" s="35"/>
      <c r="L24" s="36"/>
    </row>
    <row r="25" spans="1:12" ht="17.100000000000001" customHeight="1">
      <c r="A25" s="37" t="s">
        <v>35</v>
      </c>
      <c r="B25" s="35">
        <v>321.05</v>
      </c>
      <c r="C25" s="35">
        <v>333.2</v>
      </c>
      <c r="D25" s="35">
        <v>338.22</v>
      </c>
      <c r="E25" s="35">
        <v>341.72</v>
      </c>
      <c r="F25" s="35">
        <v>352.4</v>
      </c>
      <c r="G25" s="35">
        <v>361.77</v>
      </c>
      <c r="H25" s="35">
        <v>366.16</v>
      </c>
      <c r="I25" s="35">
        <v>371.45</v>
      </c>
      <c r="J25" s="35">
        <v>404.46</v>
      </c>
      <c r="K25" s="35">
        <v>438.91</v>
      </c>
      <c r="L25" s="36">
        <v>470.03</v>
      </c>
    </row>
    <row r="26" spans="1:12" ht="17.100000000000001" customHeight="1">
      <c r="A26" s="37" t="s">
        <v>24</v>
      </c>
      <c r="B26" s="35">
        <v>331.37</v>
      </c>
      <c r="C26" s="35">
        <v>347.28</v>
      </c>
      <c r="D26" s="35">
        <v>363.34</v>
      </c>
      <c r="E26" s="35">
        <v>372.69</v>
      </c>
      <c r="F26" s="35">
        <v>353.08</v>
      </c>
      <c r="G26" s="35">
        <v>354.05</v>
      </c>
      <c r="H26" s="35">
        <v>364.31</v>
      </c>
      <c r="I26" s="35">
        <v>375.21</v>
      </c>
      <c r="J26" s="35">
        <v>394.51</v>
      </c>
      <c r="K26" s="35">
        <v>419.54</v>
      </c>
      <c r="L26" s="36">
        <v>441.85</v>
      </c>
    </row>
    <row r="27" spans="1:12" ht="17.100000000000001" customHeight="1">
      <c r="A27" s="37" t="s">
        <v>25</v>
      </c>
      <c r="B27" s="35">
        <v>0</v>
      </c>
      <c r="C27" s="35">
        <v>0</v>
      </c>
      <c r="D27" s="35">
        <v>0</v>
      </c>
      <c r="E27" s="35">
        <v>178.15</v>
      </c>
      <c r="F27" s="35">
        <v>209.65</v>
      </c>
      <c r="G27" s="35">
        <v>231.33</v>
      </c>
      <c r="H27" s="35">
        <v>232.74</v>
      </c>
      <c r="I27" s="35">
        <v>250.52</v>
      </c>
      <c r="J27" s="35">
        <v>260.11</v>
      </c>
      <c r="K27" s="35">
        <v>265.72000000000003</v>
      </c>
      <c r="L27" s="36">
        <v>302.83</v>
      </c>
    </row>
    <row r="28" spans="1:12" ht="17.100000000000001" customHeight="1">
      <c r="A28" s="37" t="s">
        <v>26</v>
      </c>
      <c r="B28" s="35">
        <v>0</v>
      </c>
      <c r="C28" s="35">
        <v>0</v>
      </c>
      <c r="D28" s="35">
        <v>0</v>
      </c>
      <c r="E28" s="35">
        <v>0</v>
      </c>
      <c r="F28" s="35">
        <v>0</v>
      </c>
      <c r="G28" s="35">
        <v>0</v>
      </c>
      <c r="H28" s="35">
        <v>0</v>
      </c>
      <c r="I28" s="35">
        <v>0</v>
      </c>
      <c r="J28" s="35">
        <v>0</v>
      </c>
      <c r="K28" s="35">
        <v>0</v>
      </c>
      <c r="L28" s="36">
        <v>420</v>
      </c>
    </row>
    <row r="29" spans="1:12" ht="30" customHeight="1">
      <c r="A29" s="38" t="s">
        <v>36</v>
      </c>
      <c r="B29" s="35"/>
      <c r="C29" s="35"/>
      <c r="D29" s="35"/>
      <c r="E29" s="35"/>
      <c r="F29" s="35"/>
      <c r="G29" s="35"/>
      <c r="H29" s="35"/>
      <c r="I29" s="35"/>
      <c r="J29" s="35"/>
      <c r="K29" s="35"/>
      <c r="L29" s="36"/>
    </row>
    <row r="30" spans="1:12" ht="17.100000000000001" customHeight="1">
      <c r="A30" s="39" t="s">
        <v>28</v>
      </c>
      <c r="B30" s="40">
        <v>495.01</v>
      </c>
      <c r="C30" s="40">
        <v>509.14</v>
      </c>
      <c r="D30" s="40">
        <v>524.34</v>
      </c>
      <c r="E30" s="40">
        <v>527.66</v>
      </c>
      <c r="F30" s="40">
        <v>535.24</v>
      </c>
      <c r="G30" s="40">
        <v>542.54</v>
      </c>
      <c r="H30" s="40">
        <v>539.78</v>
      </c>
      <c r="I30" s="40">
        <v>542.34</v>
      </c>
      <c r="J30" s="40">
        <v>591.25</v>
      </c>
      <c r="K30" s="40">
        <v>654.86</v>
      </c>
      <c r="L30" s="41">
        <v>659.15</v>
      </c>
    </row>
    <row r="31" spans="1:12" ht="9" customHeight="1" thickBot="1">
      <c r="A31" s="26"/>
      <c r="B31" s="42"/>
      <c r="C31" s="42"/>
      <c r="D31" s="42"/>
      <c r="E31" s="42"/>
      <c r="F31" s="42"/>
      <c r="G31" s="42"/>
      <c r="H31" s="42"/>
      <c r="I31" s="42"/>
      <c r="J31" s="42"/>
      <c r="K31" s="42"/>
      <c r="L31" s="43"/>
    </row>
    <row r="32" spans="1:12" ht="12.75" customHeight="1" thickTop="1">
      <c r="A32" s="29"/>
    </row>
  </sheetData>
  <mergeCells count="5">
    <mergeCell ref="A1:L1"/>
    <mergeCell ref="A3:L3"/>
    <mergeCell ref="A10:L10"/>
    <mergeCell ref="A13:A14"/>
    <mergeCell ref="B13:L13"/>
  </mergeCells>
  <printOptions horizontalCentered="1"/>
  <pageMargins left="0" right="0" top="0.23622047244094491" bottom="0.39370078740157483" header="0.51181102362204722" footer="0.31496062992125984"/>
  <pageSetup scale="7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Trab_coti</vt:lpstr>
      <vt:lpstr>Cot_sexo_edad</vt:lpstr>
      <vt:lpstr>Trab_Coti_muni</vt:lpstr>
      <vt:lpstr>Sal_medio_cot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Soto</dc:creator>
  <cp:lastModifiedBy>Edgar Soto</cp:lastModifiedBy>
  <dcterms:created xsi:type="dcterms:W3CDTF">2018-09-11T14:42:55Z</dcterms:created>
  <dcterms:modified xsi:type="dcterms:W3CDTF">2018-09-13T13:27:32Z</dcterms:modified>
</cp:coreProperties>
</file>